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Temporary Utility Bridge 2023\Utility Bridge Location\"/>
    </mc:Choice>
  </mc:AlternateContent>
  <xr:revisionPtr revIDLastSave="0" documentId="13_ncr:1_{0926AD2C-F273-47D8-8D22-D5981402841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Temp Bridge Elevations" sheetId="19" r:id="rId1"/>
  </sheets>
  <definedNames>
    <definedName name="EXTSpan1">#REF!</definedName>
    <definedName name="EXTSpan2">#REF!</definedName>
    <definedName name="EXTSpan3">#REF!</definedName>
    <definedName name="INTSpan1">#REF!</definedName>
    <definedName name="INTSpan2">#REF!</definedName>
    <definedName name="INTSpan3">#REF!</definedName>
    <definedName name="_xlnm.Print_Area" localSheetId="0">'Temp Bridge Elevations'!$A$1:$AE$102</definedName>
    <definedName name="_xlnm.Print_Titles" localSheetId="0">'Temp Bridge Elevations'!$1:$7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3" i="19" l="1"/>
  <c r="J53" i="19"/>
  <c r="K29" i="19"/>
  <c r="K37" i="19" l="1"/>
  <c r="K36" i="19"/>
  <c r="K22" i="19" s="1"/>
  <c r="I41" i="19" s="1"/>
  <c r="K23" i="19" l="1"/>
  <c r="I13" i="19" l="1"/>
  <c r="I14" i="19" s="1"/>
  <c r="I44" i="19" l="1"/>
  <c r="M50" i="19" s="1"/>
  <c r="M51" i="19" s="1"/>
  <c r="M52" i="19" s="1"/>
  <c r="M54" i="19" s="1"/>
  <c r="M55" i="19" l="1"/>
  <c r="J50" i="19"/>
  <c r="J51" i="19" s="1"/>
  <c r="J52" i="19" s="1"/>
  <c r="J54" i="19" s="1"/>
  <c r="J55" i="19" l="1"/>
</calcChain>
</file>

<file path=xl/sharedStrings.xml><?xml version="1.0" encoding="utf-8"?>
<sst xmlns="http://schemas.openxmlformats.org/spreadsheetml/2006/main" count="76" uniqueCount="61">
  <si>
    <t>CLIENT</t>
  </si>
  <si>
    <t>PROJECT NO.</t>
  </si>
  <si>
    <t>PROJECT</t>
  </si>
  <si>
    <t>SUBJECT</t>
  </si>
  <si>
    <t>COMP. BY</t>
  </si>
  <si>
    <t>DATE</t>
  </si>
  <si>
    <t>CHECKED BY</t>
  </si>
  <si>
    <t>ft</t>
  </si>
  <si>
    <t>ODOT District 12</t>
  </si>
  <si>
    <t>CUY-14-12.12E</t>
  </si>
  <si>
    <t>Bridge No. CUY-14-1212E</t>
  </si>
  <si>
    <t>OHDOT18003</t>
  </si>
  <si>
    <t>ARA</t>
  </si>
  <si>
    <t>%</t>
  </si>
  <si>
    <t>Invert Elev. @ Rear Abut.:</t>
  </si>
  <si>
    <t>Invert Elev. @ Fwd Abut.:</t>
  </si>
  <si>
    <t>Temporary Utility Bridge Geometry</t>
  </si>
  <si>
    <t>Temporary Utility Bridge Abutment Geometry Data:</t>
  </si>
  <si>
    <t>Deck Panel Thickness:</t>
  </si>
  <si>
    <t>Floorbeam Height:</t>
  </si>
  <si>
    <t>Bot. floorbeam to bot. truss:</t>
  </si>
  <si>
    <t>Bearing Height:</t>
  </si>
  <si>
    <t>Backwall Height:</t>
  </si>
  <si>
    <t>Steel Pile Cap:</t>
  </si>
  <si>
    <t>HP14x89</t>
  </si>
  <si>
    <t>Section Properties:</t>
  </si>
  <si>
    <t>in</t>
  </si>
  <si>
    <t xml:space="preserve">d = </t>
  </si>
  <si>
    <t>Pipe S-1 to S-5 Length:</t>
  </si>
  <si>
    <t>Exist. Sanitary Slope (S-1 to S-5):</t>
  </si>
  <si>
    <t>Prop. Temporary Sanitary (TS) Elevations:</t>
  </si>
  <si>
    <t>TS-1 to CL Rear Abut.:</t>
  </si>
  <si>
    <t>TS-1 to CL Fwd Abut.:</t>
  </si>
  <si>
    <t>Pipe S-8 to TS-3 Length:</t>
  </si>
  <si>
    <t>S-1 Invert EL.:</t>
  </si>
  <si>
    <t>S-5 Invert EL.:</t>
  </si>
  <si>
    <t>TS-1 Invert EL.:</t>
  </si>
  <si>
    <t>TS-2 Invert EL.:</t>
  </si>
  <si>
    <t>S-8 Invert EL.:</t>
  </si>
  <si>
    <t>TS-3 Invert EL. (Tie in to Existing Sanitary):</t>
  </si>
  <si>
    <t>Key Abutment Elevations:</t>
  </si>
  <si>
    <t>Rear</t>
  </si>
  <si>
    <t>Forward</t>
  </si>
  <si>
    <t>Key Elevation Description</t>
  </si>
  <si>
    <t>Abutment</t>
  </si>
  <si>
    <t>Invert EL. of Temporary Sanitary Sewer</t>
  </si>
  <si>
    <t>Top of Temporary Sanitary Sewer</t>
  </si>
  <si>
    <t>Sanitary Pipe Diameter:</t>
  </si>
  <si>
    <t>Bottom of Steel Pile Cap</t>
  </si>
  <si>
    <t>Top of Backwall EL.</t>
  </si>
  <si>
    <t>Beam Seat EL.</t>
  </si>
  <si>
    <t>Sanitary Pipe Thickness:</t>
  </si>
  <si>
    <t>Top of Soil</t>
  </si>
  <si>
    <t>S-2 Invert EL.:</t>
  </si>
  <si>
    <t>Pipe S-2 to TS-1 Length:</t>
  </si>
  <si>
    <t>Prop. Temporary Sanitary Slope (TS-1 to TS-2):</t>
  </si>
  <si>
    <t>Pipe TS-1 to TS-2 Length:</t>
  </si>
  <si>
    <t>Pipe TS-2 to TS-3 Length:</t>
  </si>
  <si>
    <t>ft (from ACROW sample plans)</t>
  </si>
  <si>
    <t>MDP</t>
  </si>
  <si>
    <t>(Elevations &amp; Lengths from XC004 &amp; BD001)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</si>
</sst>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000_)"/>
    <numFmt numFmtId="165" formatCode="00\+00.00"/>
    <numFmt numFmtId="166" formatCode="0.00\ \º"/>
    <numFmt numFmtId="167" formatCode="0\+00.00"/>
    <numFmt numFmtId="168" formatCode="0.0000"/>
    <numFmt numFmtId="169" formatCode="&quot;Beam &quot;#&quot;:&quot;"/>
    <numFmt numFmtId="170" formatCode="&quot;$&quot;#,##0\ ;\(&quot;$&quot;#,##0\)"/>
    <numFmt numFmtId="173" formatCode="0.0"/>
    <numFmt numFmtId="174" formatCode="0.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0000FF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3" fillId="0" borderId="0"/>
    <xf numFmtId="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</cellStyleXfs>
  <cellXfs count="147">
    <xf numFmtId="0" fontId="0" fillId="0" borderId="0" xfId="0"/>
    <xf numFmtId="0" fontId="5" fillId="2" borderId="2" xfId="1" applyFont="1" applyFill="1" applyBorder="1" applyAlignment="1">
      <alignment horizontal="left"/>
    </xf>
    <xf numFmtId="0" fontId="5" fillId="2" borderId="2" xfId="1" applyFont="1" applyFill="1" applyBorder="1"/>
    <xf numFmtId="164" fontId="5" fillId="2" borderId="2" xfId="1" applyNumberFormat="1" applyFont="1" applyFill="1" applyBorder="1" applyAlignment="1">
      <alignment horizontal="right"/>
    </xf>
    <xf numFmtId="0" fontId="5" fillId="2" borderId="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right"/>
    </xf>
    <xf numFmtId="14" fontId="5" fillId="2" borderId="2" xfId="1" applyNumberFormat="1" applyFont="1" applyFill="1" applyBorder="1" applyAlignment="1">
      <alignment horizontal="center"/>
    </xf>
    <xf numFmtId="2" fontId="5" fillId="2" borderId="2" xfId="1" applyNumberFormat="1" applyFont="1" applyFill="1" applyBorder="1" applyAlignment="1">
      <alignment horizontal="center"/>
    </xf>
    <xf numFmtId="0" fontId="1" fillId="3" borderId="0" xfId="2" applyFont="1" applyFill="1" applyAlignment="1">
      <alignment horizontal="center"/>
    </xf>
    <xf numFmtId="0" fontId="1" fillId="3" borderId="0" xfId="2" applyFont="1" applyFill="1"/>
    <xf numFmtId="0" fontId="5" fillId="2" borderId="0" xfId="1" applyFont="1" applyFill="1"/>
    <xf numFmtId="165" fontId="5" fillId="2" borderId="0" xfId="1" applyNumberFormat="1" applyFont="1" applyFill="1"/>
    <xf numFmtId="164" fontId="5" fillId="2" borderId="0" xfId="1" applyNumberFormat="1" applyFont="1" applyFill="1"/>
    <xf numFmtId="164" fontId="5" fillId="2" borderId="0" xfId="1" applyNumberFormat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right"/>
    </xf>
    <xf numFmtId="14" fontId="5" fillId="2" borderId="0" xfId="1" applyNumberFormat="1" applyFont="1" applyFill="1" applyAlignment="1">
      <alignment horizontal="center"/>
    </xf>
    <xf numFmtId="0" fontId="1" fillId="2" borderId="0" xfId="2" applyFont="1" applyFill="1"/>
    <xf numFmtId="164" fontId="5" fillId="2" borderId="0" xfId="2" applyNumberFormat="1" applyFont="1" applyFill="1" applyAlignment="1">
      <alignment horizontal="right"/>
    </xf>
    <xf numFmtId="0" fontId="5" fillId="2" borderId="0" xfId="1" applyFont="1" applyFill="1" applyAlignment="1">
      <alignment horizontal="left"/>
    </xf>
    <xf numFmtId="0" fontId="7" fillId="2" borderId="4" xfId="1" applyFont="1" applyFill="1" applyBorder="1"/>
    <xf numFmtId="0" fontId="5" fillId="2" borderId="4" xfId="1" applyFont="1" applyFill="1" applyBorder="1"/>
    <xf numFmtId="0" fontId="5" fillId="0" borderId="0" xfId="1" applyFont="1"/>
    <xf numFmtId="0" fontId="8" fillId="0" borderId="0" xfId="1" applyFont="1"/>
    <xf numFmtId="166" fontId="5" fillId="0" borderId="0" xfId="1" applyNumberFormat="1" applyFont="1" applyAlignment="1">
      <alignment horizontal="center"/>
    </xf>
    <xf numFmtId="2" fontId="9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3" borderId="0" xfId="1" applyFont="1" applyFill="1" applyAlignment="1">
      <alignment horizontal="center"/>
    </xf>
    <xf numFmtId="0" fontId="5" fillId="3" borderId="0" xfId="1" applyFont="1" applyFill="1"/>
    <xf numFmtId="2" fontId="5" fillId="3" borderId="0" xfId="1" applyNumberFormat="1" applyFont="1" applyFill="1" applyAlignment="1">
      <alignment horizontal="center"/>
    </xf>
    <xf numFmtId="2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2" applyFont="1"/>
    <xf numFmtId="0" fontId="1" fillId="0" borderId="0" xfId="0" applyFont="1"/>
    <xf numFmtId="167" fontId="6" fillId="0" borderId="0" xfId="1" applyNumberFormat="1" applyFont="1" applyAlignment="1">
      <alignment shrinkToFit="1"/>
    </xf>
    <xf numFmtId="4" fontId="5" fillId="0" borderId="0" xfId="1" applyNumberFormat="1" applyFont="1"/>
    <xf numFmtId="2" fontId="5" fillId="0" borderId="0" xfId="1" applyNumberFormat="1" applyFont="1"/>
    <xf numFmtId="0" fontId="1" fillId="3" borderId="0" xfId="0" applyFont="1" applyFill="1"/>
    <xf numFmtId="169" fontId="5" fillId="0" borderId="0" xfId="1" applyNumberFormat="1" applyFont="1"/>
    <xf numFmtId="2" fontId="5" fillId="0" borderId="0" xfId="1" applyNumberFormat="1" applyFont="1" applyAlignment="1">
      <alignment horizontal="center" shrinkToFit="1"/>
    </xf>
    <xf numFmtId="167" fontId="9" fillId="0" borderId="0" xfId="1" applyNumberFormat="1" applyFont="1" applyAlignment="1">
      <alignment horizontal="center" shrinkToFit="1"/>
    </xf>
    <xf numFmtId="10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 shrinkToFit="1"/>
    </xf>
    <xf numFmtId="10" fontId="9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right"/>
    </xf>
    <xf numFmtId="2" fontId="8" fillId="0" borderId="0" xfId="1" applyNumberFormat="1" applyFont="1"/>
    <xf numFmtId="4" fontId="5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left"/>
    </xf>
    <xf numFmtId="2" fontId="8" fillId="0" borderId="0" xfId="1" applyNumberFormat="1" applyFont="1" applyAlignment="1">
      <alignment horizontal="center"/>
    </xf>
    <xf numFmtId="0" fontId="5" fillId="0" borderId="0" xfId="2" applyFont="1" applyAlignment="1">
      <alignment horizontal="center"/>
    </xf>
    <xf numFmtId="2" fontId="9" fillId="0" borderId="0" xfId="1" applyNumberFormat="1" applyFont="1" applyAlignment="1">
      <alignment shrinkToFit="1"/>
    </xf>
    <xf numFmtId="168" fontId="5" fillId="0" borderId="0" xfId="1" applyNumberFormat="1" applyFont="1" applyAlignment="1">
      <alignment shrinkToFit="1"/>
    </xf>
    <xf numFmtId="2" fontId="6" fillId="0" borderId="0" xfId="1" applyNumberFormat="1" applyFont="1"/>
    <xf numFmtId="168" fontId="5" fillId="0" borderId="0" xfId="1" applyNumberFormat="1" applyFont="1"/>
    <xf numFmtId="0" fontId="5" fillId="0" borderId="0" xfId="2" applyFont="1"/>
    <xf numFmtId="167" fontId="5" fillId="0" borderId="0" xfId="1" applyNumberFormat="1" applyFont="1" applyAlignment="1">
      <alignment shrinkToFit="1"/>
    </xf>
    <xf numFmtId="167" fontId="1" fillId="0" borderId="0" xfId="1" applyNumberFormat="1" applyFont="1" applyAlignment="1">
      <alignment shrinkToFit="1"/>
    </xf>
    <xf numFmtId="2" fontId="1" fillId="0" borderId="0" xfId="1" applyNumberFormat="1" applyFont="1" applyAlignment="1">
      <alignment shrinkToFit="1"/>
    </xf>
    <xf numFmtId="4" fontId="1" fillId="0" borderId="0" xfId="1" applyNumberFormat="1" applyFont="1"/>
    <xf numFmtId="10" fontId="1" fillId="0" borderId="0" xfId="1" applyNumberFormat="1" applyFont="1"/>
    <xf numFmtId="0" fontId="8" fillId="0" borderId="0" xfId="1" applyFont="1" applyAlignment="1">
      <alignment horizontal="center"/>
    </xf>
    <xf numFmtId="4" fontId="5" fillId="0" borderId="0" xfId="1" applyNumberFormat="1" applyFont="1" applyAlignment="1">
      <alignment horizontal="left"/>
    </xf>
    <xf numFmtId="4" fontId="5" fillId="0" borderId="0" xfId="1" quotePrefix="1" applyNumberFormat="1" applyFont="1" applyAlignment="1">
      <alignment horizontal="center"/>
    </xf>
    <xf numFmtId="2" fontId="9" fillId="0" borderId="0" xfId="1" applyNumberFormat="1" applyFont="1"/>
    <xf numFmtId="174" fontId="5" fillId="0" borderId="0" xfId="1" applyNumberFormat="1" applyFont="1" applyAlignment="1">
      <alignment horizontal="left"/>
    </xf>
    <xf numFmtId="173" fontId="9" fillId="0" borderId="0" xfId="1" applyNumberFormat="1" applyFont="1"/>
    <xf numFmtId="10" fontId="5" fillId="0" borderId="0" xfId="1" applyNumberFormat="1" applyFont="1"/>
    <xf numFmtId="10" fontId="5" fillId="0" borderId="0" xfId="1" quotePrefix="1" applyNumberFormat="1" applyFont="1" applyAlignment="1">
      <alignment horizontal="center"/>
    </xf>
    <xf numFmtId="173" fontId="6" fillId="0" borderId="0" xfId="1" applyNumberFormat="1" applyFont="1" applyAlignment="1">
      <alignment horizontal="right"/>
    </xf>
    <xf numFmtId="10" fontId="5" fillId="0" borderId="0" xfId="1" applyNumberFormat="1" applyFont="1" applyAlignment="1">
      <alignment horizontal="left"/>
    </xf>
    <xf numFmtId="167" fontId="5" fillId="0" borderId="0" xfId="1" quotePrefix="1" applyNumberFormat="1" applyFont="1" applyAlignment="1">
      <alignment horizontal="center" shrinkToFit="1"/>
    </xf>
    <xf numFmtId="2" fontId="5" fillId="0" borderId="0" xfId="1" applyNumberFormat="1" applyFont="1" applyAlignment="1">
      <alignment shrinkToFit="1"/>
    </xf>
    <xf numFmtId="2" fontId="13" fillId="0" borderId="0" xfId="1" applyNumberFormat="1" applyFont="1"/>
    <xf numFmtId="10" fontId="8" fillId="0" borderId="0" xfId="1" applyNumberFormat="1" applyFont="1" applyAlignment="1">
      <alignment horizontal="left"/>
    </xf>
    <xf numFmtId="10" fontId="8" fillId="0" borderId="0" xfId="1" applyNumberFormat="1" applyFont="1"/>
    <xf numFmtId="0" fontId="14" fillId="0" borderId="0" xfId="1" applyFont="1"/>
    <xf numFmtId="4" fontId="5" fillId="0" borderId="5" xfId="1" applyNumberFormat="1" applyFont="1" applyBorder="1"/>
    <xf numFmtId="4" fontId="5" fillId="0" borderId="6" xfId="1" applyNumberFormat="1" applyFont="1" applyBorder="1"/>
    <xf numFmtId="167" fontId="1" fillId="0" borderId="6" xfId="1" applyNumberFormat="1" applyFont="1" applyBorder="1" applyAlignment="1">
      <alignment shrinkToFit="1"/>
    </xf>
    <xf numFmtId="0" fontId="6" fillId="0" borderId="0" xfId="1" applyFont="1"/>
    <xf numFmtId="0" fontId="5" fillId="0" borderId="6" xfId="1" applyFont="1" applyBorder="1"/>
    <xf numFmtId="0" fontId="5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2" fontId="8" fillId="0" borderId="0" xfId="1" applyNumberFormat="1" applyFont="1" applyAlignment="1">
      <alignment horizontal="left"/>
    </xf>
    <xf numFmtId="2" fontId="5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5" fillId="2" borderId="1" xfId="1" applyFont="1" applyFill="1" applyBorder="1" applyAlignment="1">
      <alignment horizontal="left"/>
    </xf>
    <xf numFmtId="0" fontId="5" fillId="2" borderId="3" xfId="1" applyFont="1" applyFill="1" applyBorder="1"/>
    <xf numFmtId="0" fontId="5" fillId="2" borderId="0" xfId="1" applyFont="1" applyFill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0" xfId="1" applyFont="1" applyFill="1"/>
    <xf numFmtId="14" fontId="5" fillId="2" borderId="1" xfId="1" applyNumberFormat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173" fontId="6" fillId="0" borderId="0" xfId="15" applyNumberFormat="1" applyFont="1" applyAlignment="1">
      <alignment horizontal="center" vertical="center"/>
    </xf>
    <xf numFmtId="2" fontId="6" fillId="0" borderId="0" xfId="15" applyNumberFormat="1" applyFont="1" applyAlignment="1">
      <alignment horizontal="center" vertical="center"/>
    </xf>
    <xf numFmtId="173" fontId="6" fillId="0" borderId="0" xfId="1" applyNumberFormat="1" applyFont="1" applyAlignment="1">
      <alignment horizontal="center"/>
    </xf>
    <xf numFmtId="173" fontId="5" fillId="0" borderId="0" xfId="1" applyNumberFormat="1" applyFont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6" fillId="0" borderId="0" xfId="1" applyNumberFormat="1" applyFont="1" applyAlignment="1">
      <alignment horizontal="center" shrinkToFit="1"/>
    </xf>
    <xf numFmtId="2" fontId="4" fillId="4" borderId="18" xfId="0" applyNumberFormat="1" applyFont="1" applyFill="1" applyBorder="1" applyAlignment="1">
      <alignment horizontal="center"/>
    </xf>
    <xf numFmtId="2" fontId="4" fillId="4" borderId="14" xfId="0" applyNumberFormat="1" applyFont="1" applyFill="1" applyBorder="1" applyAlignment="1">
      <alignment horizontal="center"/>
    </xf>
    <xf numFmtId="2" fontId="4" fillId="4" borderId="19" xfId="0" applyNumberFormat="1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/>
    </xf>
    <xf numFmtId="2" fontId="4" fillId="4" borderId="17" xfId="0" applyNumberFormat="1" applyFont="1" applyFill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2" fontId="1" fillId="0" borderId="6" xfId="1" applyNumberFormat="1" applyFont="1" applyBorder="1" applyAlignment="1">
      <alignment horizontal="center" shrinkToFit="1"/>
    </xf>
    <xf numFmtId="2" fontId="1" fillId="0" borderId="7" xfId="1" applyNumberFormat="1" applyFont="1" applyBorder="1" applyAlignment="1">
      <alignment horizontal="center" shrinkToFit="1"/>
    </xf>
    <xf numFmtId="0" fontId="4" fillId="4" borderId="15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0" fontId="4" fillId="4" borderId="19" xfId="0" applyFont="1" applyFill="1" applyBorder="1" applyAlignment="1">
      <alignment horizontal="left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8" fillId="4" borderId="20" xfId="1" applyFont="1" applyFill="1" applyBorder="1" applyAlignment="1">
      <alignment horizontal="left"/>
    </xf>
    <xf numFmtId="0" fontId="8" fillId="4" borderId="21" xfId="1" applyFont="1" applyFill="1" applyBorder="1" applyAlignment="1">
      <alignment horizontal="left"/>
    </xf>
    <xf numFmtId="0" fontId="8" fillId="4" borderId="22" xfId="1" applyFont="1" applyFill="1" applyBorder="1" applyAlignment="1">
      <alignment horizontal="left"/>
    </xf>
    <xf numFmtId="0" fontId="8" fillId="4" borderId="18" xfId="1" applyFont="1" applyFill="1" applyBorder="1" applyAlignment="1">
      <alignment horizontal="left"/>
    </xf>
    <xf numFmtId="0" fontId="8" fillId="4" borderId="14" xfId="1" applyFont="1" applyFill="1" applyBorder="1" applyAlignment="1">
      <alignment horizontal="left"/>
    </xf>
    <xf numFmtId="0" fontId="8" fillId="4" borderId="19" xfId="1" applyFont="1" applyFill="1" applyBorder="1" applyAlignment="1">
      <alignment horizontal="left"/>
    </xf>
    <xf numFmtId="0" fontId="8" fillId="4" borderId="29" xfId="1" applyFont="1" applyFill="1" applyBorder="1" applyAlignment="1">
      <alignment horizontal="left"/>
    </xf>
    <xf numFmtId="0" fontId="8" fillId="4" borderId="3" xfId="1" applyFont="1" applyFill="1" applyBorder="1" applyAlignment="1">
      <alignment horizontal="left"/>
    </xf>
    <xf numFmtId="0" fontId="8" fillId="4" borderId="30" xfId="1" applyFont="1" applyFill="1" applyBorder="1" applyAlignment="1">
      <alignment horizontal="left"/>
    </xf>
    <xf numFmtId="2" fontId="4" fillId="4" borderId="20" xfId="0" applyNumberFormat="1" applyFont="1" applyFill="1" applyBorder="1" applyAlignment="1">
      <alignment horizontal="center"/>
    </xf>
    <xf numFmtId="2" fontId="4" fillId="4" borderId="21" xfId="0" applyNumberFormat="1" applyFont="1" applyFill="1" applyBorder="1" applyAlignment="1">
      <alignment horizontal="center"/>
    </xf>
    <xf numFmtId="2" fontId="4" fillId="4" borderId="22" xfId="0" applyNumberFormat="1" applyFont="1" applyFill="1" applyBorder="1" applyAlignment="1">
      <alignment horizontal="center"/>
    </xf>
    <xf numFmtId="2" fontId="4" fillId="4" borderId="29" xfId="0" applyNumberFormat="1" applyFont="1" applyFill="1" applyBorder="1" applyAlignment="1">
      <alignment horizontal="center"/>
    </xf>
    <xf numFmtId="2" fontId="4" fillId="4" borderId="3" xfId="0" applyNumberFormat="1" applyFont="1" applyFill="1" applyBorder="1" applyAlignment="1">
      <alignment horizontal="center"/>
    </xf>
    <xf numFmtId="2" fontId="4" fillId="4" borderId="30" xfId="0" applyNumberFormat="1" applyFont="1" applyFill="1" applyBorder="1" applyAlignment="1">
      <alignment horizontal="center"/>
    </xf>
    <xf numFmtId="0" fontId="5" fillId="0" borderId="0" xfId="1" applyFont="1" applyFill="1"/>
    <xf numFmtId="2" fontId="5" fillId="0" borderId="0" xfId="1" applyNumberFormat="1" applyFont="1" applyFill="1"/>
    <xf numFmtId="0" fontId="5" fillId="3" borderId="0" xfId="1" applyFont="1" applyFill="1" applyAlignment="1">
      <alignment horizontal="left"/>
    </xf>
  </cellXfs>
  <cellStyles count="16">
    <cellStyle name="Comma 2" xfId="14" xr:uid="{0469CC32-DB8C-4E8F-B8F1-BA7280A8B54C}"/>
    <cellStyle name="Comma0" xfId="3" xr:uid="{00000000-0005-0000-0000-000000000000}"/>
    <cellStyle name="Currency0" xfId="4" xr:uid="{00000000-0005-0000-0000-000001000000}"/>
    <cellStyle name="Normal" xfId="0" builtinId="0"/>
    <cellStyle name="Normal 2" xfId="1" xr:uid="{00000000-0005-0000-0000-000003000000}"/>
    <cellStyle name="Normal 2 2" xfId="5" xr:uid="{00000000-0005-0000-0000-000004000000}"/>
    <cellStyle name="Normal 2 3" xfId="12" xr:uid="{93455D58-D8D3-4C49-8E0F-A6E1E64D1C5D}"/>
    <cellStyle name="Normal 3" xfId="2" xr:uid="{00000000-0005-0000-0000-000005000000}"/>
    <cellStyle name="Normal 3 2" xfId="9" xr:uid="{00000000-0005-0000-0000-000006000000}"/>
    <cellStyle name="Normal 3 3" xfId="11" xr:uid="{00000000-0005-0000-0000-000007000000}"/>
    <cellStyle name="Normal 4" xfId="6" xr:uid="{00000000-0005-0000-0000-000008000000}"/>
    <cellStyle name="Normal 4 2" xfId="10" xr:uid="{00000000-0005-0000-0000-000009000000}"/>
    <cellStyle name="Normal 4 3" xfId="15" xr:uid="{B598BF9E-F6E8-4D51-94C4-FAE09EC9DC4B}"/>
    <cellStyle name="Normal 5" xfId="7" xr:uid="{00000000-0005-0000-0000-00000A000000}"/>
    <cellStyle name="Normal 6" xfId="13" xr:uid="{5822954F-0652-4848-9BE7-8E07923F523E}"/>
    <cellStyle name="Percent 2" xfId="8" xr:uid="{00000000-0005-0000-0000-00000B000000}"/>
  </cellStyles>
  <dxfs count="4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116416</xdr:colOff>
      <xdr:row>1</xdr:row>
      <xdr:rowOff>21166</xdr:rowOff>
    </xdr:from>
    <xdr:to>
      <xdr:col>5</xdr:col>
      <xdr:colOff>201036</xdr:colOff>
      <xdr:row>4</xdr:row>
      <xdr:rowOff>116416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11810332-433E-40C8-AC6B-8EBBF90F2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3916" y="211666"/>
          <a:ext cx="135462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68AD-0BF0-4EBD-A983-227BC365B1B7}">
  <dimension ref="A1:AF111"/>
  <sheetViews>
    <sheetView tabSelected="1" topLeftCell="A4" zoomScale="90" zoomScaleNormal="90" workbookViewId="0">
      <selection activeCell="I41" sqref="I41:J41"/>
    </sheetView>
  </sheetViews>
  <sheetFormatPr defaultColWidth="9.1796875" defaultRowHeight="14.5" x14ac:dyDescent="0.35"/>
  <cols>
    <col min="1" max="31" width="4.7265625" style="33" customWidth="1"/>
    <col min="32" max="32" width="12.26953125" style="37" customWidth="1"/>
    <col min="33" max="33" width="9.7265625" style="37" bestFit="1" customWidth="1"/>
    <col min="34" max="34" width="9.26953125" style="37" bestFit="1" customWidth="1"/>
    <col min="35" max="16384" width="9.1796875" style="37"/>
  </cols>
  <sheetData>
    <row r="1" spans="1:32" s="9" customFormat="1" x14ac:dyDescent="0.35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  <c r="AF1" s="8"/>
    </row>
    <row r="2" spans="1:32" s="9" customFormat="1" x14ac:dyDescent="0.35">
      <c r="A2" s="10"/>
      <c r="B2" s="11"/>
      <c r="C2" s="12"/>
      <c r="D2" s="13"/>
      <c r="E2" s="14"/>
      <c r="F2" s="15"/>
      <c r="G2" s="16"/>
      <c r="H2" s="10" t="s">
        <v>0</v>
      </c>
      <c r="I2" s="10"/>
      <c r="J2" s="87" t="s">
        <v>8</v>
      </c>
      <c r="K2" s="87"/>
      <c r="L2" s="87"/>
      <c r="M2" s="87"/>
      <c r="N2" s="87"/>
      <c r="O2" s="87"/>
      <c r="P2" s="87"/>
      <c r="Q2" s="87"/>
      <c r="R2" s="87"/>
      <c r="S2" s="87"/>
      <c r="T2" s="10"/>
      <c r="U2" s="89" t="s">
        <v>1</v>
      </c>
      <c r="V2" s="89"/>
      <c r="W2" s="89"/>
      <c r="X2" s="90" t="s">
        <v>11</v>
      </c>
      <c r="Y2" s="90"/>
      <c r="Z2" s="90"/>
      <c r="AA2" s="90"/>
      <c r="AB2" s="90"/>
      <c r="AC2" s="90"/>
      <c r="AD2" s="90"/>
      <c r="AE2" s="90"/>
      <c r="AF2" s="8"/>
    </row>
    <row r="3" spans="1:32" s="9" customFormat="1" x14ac:dyDescent="0.35">
      <c r="A3" s="10"/>
      <c r="B3" s="11"/>
      <c r="C3" s="12"/>
      <c r="D3" s="12"/>
      <c r="E3" s="10"/>
      <c r="F3" s="10"/>
      <c r="G3" s="10"/>
      <c r="H3" s="10" t="s">
        <v>2</v>
      </c>
      <c r="I3" s="10"/>
      <c r="J3" s="88" t="s">
        <v>9</v>
      </c>
      <c r="K3" s="88"/>
      <c r="L3" s="88"/>
      <c r="M3" s="88"/>
      <c r="N3" s="88"/>
      <c r="O3" s="88"/>
      <c r="P3" s="88"/>
      <c r="Q3" s="88"/>
      <c r="R3" s="88"/>
      <c r="S3" s="88"/>
      <c r="T3" s="10"/>
      <c r="U3" s="17"/>
      <c r="V3" s="18"/>
      <c r="W3" s="17"/>
      <c r="X3" s="91"/>
      <c r="Y3" s="91"/>
      <c r="Z3" s="91"/>
      <c r="AA3" s="91"/>
      <c r="AB3" s="92"/>
      <c r="AC3" s="91"/>
      <c r="AD3" s="91"/>
      <c r="AE3" s="91"/>
      <c r="AF3" s="8"/>
    </row>
    <row r="4" spans="1:32" s="9" customFormat="1" x14ac:dyDescent="0.35">
      <c r="A4" s="10"/>
      <c r="B4" s="11"/>
      <c r="C4" s="12"/>
      <c r="D4" s="12"/>
      <c r="E4" s="10"/>
      <c r="F4" s="10"/>
      <c r="G4" s="10"/>
      <c r="H4" s="10" t="s">
        <v>3</v>
      </c>
      <c r="I4" s="10"/>
      <c r="J4" s="88" t="s">
        <v>10</v>
      </c>
      <c r="K4" s="88"/>
      <c r="L4" s="88"/>
      <c r="M4" s="88"/>
      <c r="N4" s="88"/>
      <c r="O4" s="88"/>
      <c r="P4" s="88"/>
      <c r="Q4" s="88"/>
      <c r="R4" s="88"/>
      <c r="S4" s="88"/>
      <c r="T4" s="10"/>
      <c r="U4" s="89" t="s">
        <v>4</v>
      </c>
      <c r="V4" s="89"/>
      <c r="W4" s="89"/>
      <c r="X4" s="90" t="s">
        <v>12</v>
      </c>
      <c r="Y4" s="90"/>
      <c r="Z4" s="90"/>
      <c r="AA4" s="91" t="s">
        <v>5</v>
      </c>
      <c r="AB4" s="92"/>
      <c r="AC4" s="93">
        <v>45167</v>
      </c>
      <c r="AD4" s="93"/>
      <c r="AE4" s="93"/>
      <c r="AF4" s="8"/>
    </row>
    <row r="5" spans="1:32" s="9" customFormat="1" x14ac:dyDescent="0.35">
      <c r="A5" s="10"/>
      <c r="B5" s="10"/>
      <c r="C5" s="10"/>
      <c r="D5" s="10"/>
      <c r="E5" s="10"/>
      <c r="F5" s="10"/>
      <c r="G5" s="10"/>
      <c r="H5" s="19"/>
      <c r="I5" s="10"/>
      <c r="J5" s="88" t="s">
        <v>16</v>
      </c>
      <c r="K5" s="88"/>
      <c r="L5" s="88"/>
      <c r="M5" s="88"/>
      <c r="N5" s="88"/>
      <c r="O5" s="88"/>
      <c r="P5" s="88"/>
      <c r="Q5" s="88"/>
      <c r="R5" s="88"/>
      <c r="S5" s="88"/>
      <c r="T5" s="10"/>
      <c r="U5" s="89" t="s">
        <v>6</v>
      </c>
      <c r="V5" s="89"/>
      <c r="W5" s="89"/>
      <c r="X5" s="94" t="s">
        <v>59</v>
      </c>
      <c r="Y5" s="94"/>
      <c r="Z5" s="94"/>
      <c r="AA5" s="91" t="s">
        <v>5</v>
      </c>
      <c r="AB5" s="92"/>
      <c r="AC5" s="93">
        <v>45201</v>
      </c>
      <c r="AD5" s="93"/>
      <c r="AE5" s="93"/>
      <c r="AF5" s="8"/>
    </row>
    <row r="6" spans="1:32" s="9" customFormat="1" ht="15" thickBot="1" x14ac:dyDescent="0.4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8"/>
    </row>
    <row r="7" spans="1:32" s="9" customFormat="1" ht="15" thickTop="1" x14ac:dyDescent="0.35">
      <c r="A7" s="22"/>
      <c r="B7" s="23"/>
      <c r="C7" s="24"/>
      <c r="D7" s="25"/>
      <c r="E7" s="26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8"/>
    </row>
    <row r="8" spans="1:32" s="28" customFormat="1" x14ac:dyDescent="0.35">
      <c r="A8" s="22"/>
      <c r="B8" s="23" t="s">
        <v>17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2"/>
      <c r="AF8" s="27"/>
    </row>
    <row r="9" spans="1:32" s="28" customFormat="1" x14ac:dyDescent="0.3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2"/>
      <c r="AF9" s="27"/>
    </row>
    <row r="10" spans="1:32" s="28" customFormat="1" x14ac:dyDescent="0.35">
      <c r="A10" s="22"/>
      <c r="B10" s="22" t="s">
        <v>18</v>
      </c>
      <c r="C10" s="22"/>
      <c r="D10" s="22"/>
      <c r="E10" s="22"/>
      <c r="F10" s="22"/>
      <c r="G10" s="22"/>
      <c r="H10" s="22"/>
      <c r="I10" s="95">
        <v>0.5</v>
      </c>
      <c r="J10" s="95"/>
      <c r="K10" s="144" t="s">
        <v>58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2"/>
      <c r="AF10" s="27"/>
    </row>
    <row r="11" spans="1:32" s="28" customFormat="1" x14ac:dyDescent="0.35">
      <c r="A11" s="22"/>
      <c r="B11" s="22" t="s">
        <v>19</v>
      </c>
      <c r="C11" s="22"/>
      <c r="D11" s="22"/>
      <c r="E11" s="22"/>
      <c r="F11" s="22"/>
      <c r="G11" s="79"/>
      <c r="H11" s="79"/>
      <c r="I11" s="98">
        <v>1</v>
      </c>
      <c r="J11" s="98"/>
      <c r="K11" s="144" t="s">
        <v>58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7"/>
    </row>
    <row r="12" spans="1:32" s="28" customFormat="1" x14ac:dyDescent="0.35">
      <c r="A12" s="22"/>
      <c r="B12" s="22" t="s">
        <v>20</v>
      </c>
      <c r="C12" s="22"/>
      <c r="D12" s="22"/>
      <c r="E12" s="22"/>
      <c r="F12" s="22"/>
      <c r="G12" s="22"/>
      <c r="H12" s="22"/>
      <c r="I12" s="98">
        <v>1</v>
      </c>
      <c r="J12" s="98"/>
      <c r="K12" s="144" t="s">
        <v>58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7"/>
    </row>
    <row r="13" spans="1:32" s="28" customFormat="1" x14ac:dyDescent="0.35">
      <c r="A13" s="22"/>
      <c r="B13" s="22" t="s">
        <v>21</v>
      </c>
      <c r="C13" s="22"/>
      <c r="D13" s="22"/>
      <c r="E13" s="22"/>
      <c r="F13" s="22"/>
      <c r="G13" s="22"/>
      <c r="H13" s="22"/>
      <c r="I13" s="95">
        <f>6/12</f>
        <v>0.5</v>
      </c>
      <c r="J13" s="95"/>
      <c r="K13" s="144" t="s">
        <v>58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7"/>
    </row>
    <row r="14" spans="1:32" s="28" customFormat="1" x14ac:dyDescent="0.35">
      <c r="A14" s="22"/>
      <c r="B14" s="22" t="s">
        <v>22</v>
      </c>
      <c r="C14" s="22"/>
      <c r="D14" s="22"/>
      <c r="E14" s="22"/>
      <c r="F14" s="22"/>
      <c r="G14" s="31"/>
      <c r="H14" s="31"/>
      <c r="I14" s="99">
        <f>SUM(I10:J13)</f>
        <v>3</v>
      </c>
      <c r="J14" s="99"/>
      <c r="K14" s="144" t="s">
        <v>58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7"/>
    </row>
    <row r="15" spans="1:32" s="28" customFormat="1" x14ac:dyDescent="0.35">
      <c r="A15" s="22"/>
      <c r="B15" s="22"/>
      <c r="C15" s="35"/>
      <c r="D15" s="56"/>
      <c r="E15" s="56"/>
      <c r="F15" s="56"/>
      <c r="G15" s="22"/>
      <c r="H15" s="22"/>
      <c r="I15" s="22"/>
      <c r="J15" s="58"/>
      <c r="K15" s="58"/>
      <c r="L15" s="58"/>
      <c r="M15" s="59"/>
      <c r="N15" s="59"/>
      <c r="O15" s="59"/>
      <c r="P15" s="59"/>
      <c r="Q15" s="59"/>
      <c r="R15" s="59"/>
      <c r="S15" s="56"/>
      <c r="T15" s="56"/>
      <c r="U15" s="56"/>
      <c r="V15" s="57"/>
      <c r="W15" s="57"/>
      <c r="X15" s="57"/>
      <c r="Y15" s="56"/>
      <c r="Z15" s="56"/>
      <c r="AA15" s="56"/>
      <c r="AB15" s="57"/>
      <c r="AC15" s="57"/>
      <c r="AD15" s="57"/>
      <c r="AE15" s="22"/>
      <c r="AF15" s="27"/>
    </row>
    <row r="16" spans="1:32" s="28" customFormat="1" x14ac:dyDescent="0.35">
      <c r="A16" s="22"/>
      <c r="B16" s="35" t="s">
        <v>23</v>
      </c>
      <c r="C16" s="35"/>
      <c r="D16" s="56"/>
      <c r="E16" s="56"/>
      <c r="F16" s="56"/>
      <c r="G16" s="36"/>
      <c r="H16" s="36"/>
      <c r="I16" s="86" t="s">
        <v>24</v>
      </c>
      <c r="J16" s="86"/>
      <c r="K16" s="58"/>
      <c r="L16" s="58"/>
      <c r="M16" s="59"/>
      <c r="N16" s="59"/>
      <c r="O16" s="59"/>
      <c r="P16" s="59"/>
      <c r="Q16" s="59"/>
      <c r="R16" s="59"/>
      <c r="S16" s="56"/>
      <c r="T16" s="56"/>
      <c r="U16" s="56"/>
      <c r="V16" s="57"/>
      <c r="W16" s="57"/>
      <c r="X16" s="57"/>
      <c r="Y16" s="56"/>
      <c r="Z16" s="56"/>
      <c r="AA16" s="56"/>
      <c r="AB16" s="57"/>
      <c r="AC16" s="57"/>
      <c r="AD16" s="57"/>
      <c r="AE16" s="22"/>
      <c r="AF16" s="29"/>
    </row>
    <row r="17" spans="1:32" s="28" customFormat="1" x14ac:dyDescent="0.35">
      <c r="A17" s="22"/>
      <c r="B17" s="35"/>
      <c r="C17" s="35"/>
      <c r="D17" s="56"/>
      <c r="E17" s="56"/>
      <c r="F17" s="56"/>
      <c r="G17" s="36"/>
      <c r="H17" s="36"/>
      <c r="I17" s="22"/>
      <c r="J17" s="58"/>
      <c r="K17" s="58"/>
      <c r="L17" s="58"/>
      <c r="M17" s="59"/>
      <c r="N17" s="59"/>
      <c r="O17" s="59"/>
      <c r="P17" s="59"/>
      <c r="Q17" s="59"/>
      <c r="R17" s="59"/>
      <c r="S17" s="56"/>
      <c r="T17" s="56"/>
      <c r="U17" s="56"/>
      <c r="V17" s="57"/>
      <c r="W17" s="57"/>
      <c r="X17" s="57"/>
      <c r="Y17" s="56"/>
      <c r="Z17" s="56"/>
      <c r="AA17" s="56"/>
      <c r="AB17" s="57"/>
      <c r="AC17" s="57"/>
      <c r="AD17" s="57"/>
      <c r="AE17" s="22"/>
      <c r="AF17" s="29"/>
    </row>
    <row r="18" spans="1:32" s="28" customFormat="1" x14ac:dyDescent="0.35">
      <c r="A18" s="22"/>
      <c r="B18" s="35"/>
      <c r="C18" s="35" t="s">
        <v>25</v>
      </c>
      <c r="D18" s="56"/>
      <c r="E18" s="56"/>
      <c r="F18" s="56"/>
      <c r="G18" s="36"/>
      <c r="H18" s="81" t="s">
        <v>27</v>
      </c>
      <c r="I18" s="97">
        <v>13.8</v>
      </c>
      <c r="J18" s="97"/>
      <c r="K18" s="82" t="s">
        <v>26</v>
      </c>
      <c r="L18" s="58"/>
      <c r="M18" s="59"/>
      <c r="N18" s="59"/>
      <c r="O18" s="81"/>
      <c r="P18" s="96"/>
      <c r="Q18" s="96"/>
      <c r="R18" s="82"/>
      <c r="S18" s="82"/>
      <c r="T18" s="56"/>
      <c r="U18" s="56"/>
      <c r="V18" s="57"/>
      <c r="W18" s="57"/>
      <c r="X18" s="57"/>
      <c r="Y18" s="56"/>
      <c r="Z18" s="56"/>
      <c r="AA18" s="56"/>
      <c r="AB18" s="57"/>
      <c r="AC18" s="57"/>
      <c r="AD18" s="57"/>
      <c r="AE18" s="22"/>
      <c r="AF18" s="29"/>
    </row>
    <row r="19" spans="1:32" s="28" customFormat="1" x14ac:dyDescent="0.35">
      <c r="A19" s="22"/>
      <c r="B19" s="22"/>
      <c r="C19" s="35"/>
      <c r="D19" s="56"/>
      <c r="E19" s="56"/>
      <c r="F19" s="56"/>
      <c r="G19" s="57"/>
      <c r="H19" s="57"/>
      <c r="I19" s="57"/>
      <c r="J19" s="58"/>
      <c r="K19" s="58"/>
      <c r="L19" s="58"/>
      <c r="M19" s="59"/>
      <c r="N19" s="59"/>
      <c r="O19" s="59"/>
      <c r="P19" s="59"/>
      <c r="Q19" s="59"/>
      <c r="R19" s="59"/>
      <c r="S19" s="56"/>
      <c r="T19" s="56"/>
      <c r="U19" s="56"/>
      <c r="V19" s="57"/>
      <c r="W19" s="57"/>
      <c r="X19" s="57"/>
      <c r="Y19" s="56"/>
      <c r="Z19" s="56"/>
      <c r="AA19" s="56"/>
      <c r="AB19" s="57"/>
      <c r="AC19" s="57"/>
      <c r="AD19" s="57"/>
      <c r="AE19" s="22"/>
      <c r="AF19" s="27"/>
    </row>
    <row r="20" spans="1:32" s="28" customFormat="1" x14ac:dyDescent="0.35">
      <c r="A20" s="22"/>
      <c r="B20" s="23" t="s">
        <v>30</v>
      </c>
      <c r="C20" s="35"/>
      <c r="D20" s="56"/>
      <c r="E20" s="56"/>
      <c r="F20" s="56"/>
      <c r="G20" s="57"/>
      <c r="H20" s="57"/>
      <c r="I20" s="57"/>
      <c r="J20" s="58"/>
      <c r="K20" s="58"/>
      <c r="L20" s="58"/>
      <c r="M20" s="59"/>
      <c r="N20" s="59"/>
      <c r="O20" s="59"/>
      <c r="P20" s="59"/>
      <c r="Q20" s="59"/>
      <c r="R20" s="59"/>
      <c r="S20" s="56"/>
      <c r="T20" s="56"/>
      <c r="U20" s="56"/>
      <c r="V20" s="57"/>
      <c r="W20" s="57"/>
      <c r="X20" s="57"/>
      <c r="Y20" s="56"/>
      <c r="Z20" s="56"/>
      <c r="AA20" s="56"/>
      <c r="AB20" s="57"/>
      <c r="AC20" s="57"/>
      <c r="AD20" s="57"/>
      <c r="AE20" s="22"/>
      <c r="AF20" s="146" t="s">
        <v>60</v>
      </c>
    </row>
    <row r="21" spans="1:32" s="28" customFormat="1" x14ac:dyDescent="0.35">
      <c r="A21" s="22"/>
      <c r="B21" s="22"/>
      <c r="C21" s="35"/>
      <c r="D21" s="56"/>
      <c r="E21" s="56"/>
      <c r="F21" s="56"/>
      <c r="G21" s="57"/>
      <c r="H21" s="57"/>
      <c r="I21" s="57"/>
      <c r="J21" s="58"/>
      <c r="K21" s="58"/>
      <c r="L21" s="58"/>
      <c r="M21" s="59"/>
      <c r="N21" s="59"/>
      <c r="O21" s="59"/>
      <c r="P21" s="59"/>
      <c r="Q21" s="59"/>
      <c r="R21" s="59"/>
      <c r="S21" s="56"/>
      <c r="T21" s="56"/>
      <c r="U21" s="56"/>
      <c r="V21" s="57"/>
      <c r="W21" s="57"/>
      <c r="X21" s="57"/>
      <c r="Y21" s="56"/>
      <c r="Z21" s="56"/>
      <c r="AA21" s="56"/>
      <c r="AB21" s="57"/>
      <c r="AC21" s="57"/>
      <c r="AD21" s="57"/>
      <c r="AE21" s="22"/>
      <c r="AF21" s="27"/>
    </row>
    <row r="22" spans="1:32" s="28" customFormat="1" x14ac:dyDescent="0.35">
      <c r="A22" s="22"/>
      <c r="B22" s="22" t="s">
        <v>55</v>
      </c>
      <c r="C22" s="22"/>
      <c r="D22" s="22"/>
      <c r="E22" s="22"/>
      <c r="F22" s="22"/>
      <c r="G22" s="22"/>
      <c r="H22" s="22"/>
      <c r="I22" s="22"/>
      <c r="J22" s="22"/>
      <c r="K22" s="84">
        <f>(K31-K32)/K36*100</f>
        <v>0.29857819905213057</v>
      </c>
      <c r="L22" s="84"/>
      <c r="M22" s="22" t="s">
        <v>13</v>
      </c>
      <c r="N22" s="59"/>
      <c r="O22" s="59"/>
      <c r="P22" s="59"/>
      <c r="Q22" s="59"/>
      <c r="R22" s="59"/>
      <c r="S22" s="56"/>
      <c r="T22" s="56"/>
      <c r="U22" s="56"/>
      <c r="V22" s="57"/>
      <c r="W22" s="57"/>
      <c r="X22" s="57"/>
      <c r="Y22" s="56"/>
      <c r="Z22" s="56"/>
      <c r="AA22" s="56"/>
      <c r="AB22" s="57"/>
      <c r="AC22" s="57"/>
      <c r="AD22" s="57"/>
      <c r="AE22" s="22"/>
      <c r="AF22" s="29"/>
    </row>
    <row r="23" spans="1:32" s="28" customFormat="1" x14ac:dyDescent="0.35">
      <c r="A23" s="22"/>
      <c r="B23" s="22" t="s">
        <v>29</v>
      </c>
      <c r="C23" s="22"/>
      <c r="D23" s="22"/>
      <c r="E23" s="22"/>
      <c r="F23" s="22"/>
      <c r="G23" s="22"/>
      <c r="H23" s="22"/>
      <c r="I23" s="22"/>
      <c r="J23" s="22"/>
      <c r="K23" s="84">
        <f>((K27-K28)/K29)*100</f>
        <v>0.71345565760216467</v>
      </c>
      <c r="L23" s="84"/>
      <c r="M23" s="22" t="s">
        <v>13</v>
      </c>
      <c r="N23" s="59"/>
      <c r="O23" s="59"/>
      <c r="P23" s="59"/>
      <c r="Q23" s="59"/>
      <c r="R23" s="59"/>
      <c r="S23" s="56"/>
      <c r="T23" s="56"/>
      <c r="U23" s="56"/>
      <c r="V23" s="57"/>
      <c r="W23" s="57"/>
      <c r="X23" s="57"/>
      <c r="Y23" s="56"/>
      <c r="Z23" s="56"/>
      <c r="AA23" s="56"/>
      <c r="AB23" s="57"/>
      <c r="AC23" s="57"/>
      <c r="AD23" s="57"/>
      <c r="AE23" s="22"/>
      <c r="AF23" s="29"/>
    </row>
    <row r="24" spans="1:32" s="28" customFormat="1" x14ac:dyDescent="0.35">
      <c r="A24" s="22"/>
      <c r="B24" s="22" t="s">
        <v>47</v>
      </c>
      <c r="C24" s="22"/>
      <c r="D24" s="22"/>
      <c r="E24" s="22"/>
      <c r="F24" s="22"/>
      <c r="G24" s="22"/>
      <c r="H24" s="22"/>
      <c r="I24" s="22"/>
      <c r="J24" s="22"/>
      <c r="K24" s="85">
        <v>15</v>
      </c>
      <c r="L24" s="85"/>
      <c r="M24" s="22" t="s">
        <v>26</v>
      </c>
      <c r="N24" s="59"/>
      <c r="O24" s="59"/>
      <c r="P24" s="59"/>
      <c r="Q24" s="59"/>
      <c r="R24" s="59"/>
      <c r="S24" s="56"/>
      <c r="T24" s="56"/>
      <c r="U24" s="56"/>
      <c r="V24" s="57"/>
      <c r="W24" s="57"/>
      <c r="X24" s="57"/>
      <c r="Y24" s="56"/>
      <c r="Z24" s="56"/>
      <c r="AA24" s="56"/>
      <c r="AB24" s="57"/>
      <c r="AC24" s="57"/>
      <c r="AD24" s="57"/>
      <c r="AE24" s="22"/>
      <c r="AF24" s="29"/>
    </row>
    <row r="25" spans="1:32" s="28" customFormat="1" x14ac:dyDescent="0.35">
      <c r="A25" s="22"/>
      <c r="B25" s="22" t="s">
        <v>51</v>
      </c>
      <c r="C25" s="22"/>
      <c r="D25" s="22"/>
      <c r="E25" s="22"/>
      <c r="F25" s="22"/>
      <c r="G25" s="22"/>
      <c r="H25" s="22"/>
      <c r="I25" s="22"/>
      <c r="J25" s="22"/>
      <c r="K25" s="85">
        <v>2.5</v>
      </c>
      <c r="L25" s="85"/>
      <c r="M25" s="22" t="s">
        <v>26</v>
      </c>
      <c r="N25" s="59"/>
      <c r="O25" s="59"/>
      <c r="P25" s="59"/>
      <c r="Q25" s="59"/>
      <c r="R25" s="59"/>
      <c r="S25" s="56"/>
      <c r="T25" s="56"/>
      <c r="U25" s="56"/>
      <c r="V25" s="57"/>
      <c r="W25" s="57"/>
      <c r="X25" s="57"/>
      <c r="Y25" s="56"/>
      <c r="Z25" s="56"/>
      <c r="AA25" s="56"/>
      <c r="AB25" s="57"/>
      <c r="AC25" s="57"/>
      <c r="AD25" s="57"/>
      <c r="AE25" s="22"/>
      <c r="AF25" s="29"/>
    </row>
    <row r="26" spans="1:32" s="28" customFormat="1" x14ac:dyDescent="0.35">
      <c r="A26" s="22"/>
      <c r="B26" s="23"/>
      <c r="C26" s="23"/>
      <c r="D26" s="23"/>
      <c r="E26" s="23"/>
      <c r="F26" s="23"/>
      <c r="G26" s="22"/>
      <c r="H26" s="22"/>
      <c r="I26" s="22"/>
      <c r="J26" s="22"/>
      <c r="K26" s="23"/>
      <c r="L26" s="23"/>
      <c r="M26" s="23"/>
      <c r="N26" s="59"/>
      <c r="O26" s="59"/>
      <c r="P26" s="59"/>
      <c r="Q26" s="59"/>
      <c r="R26" s="59"/>
      <c r="S26" s="56"/>
      <c r="T26" s="56"/>
      <c r="U26" s="56"/>
      <c r="V26" s="57"/>
      <c r="W26" s="57"/>
      <c r="X26" s="57"/>
      <c r="Y26" s="56"/>
      <c r="Z26" s="56"/>
      <c r="AA26" s="56"/>
      <c r="AB26" s="57"/>
      <c r="AC26" s="57"/>
      <c r="AD26" s="57"/>
      <c r="AE26" s="22"/>
      <c r="AF26" s="27"/>
    </row>
    <row r="27" spans="1:32" s="28" customFormat="1" x14ac:dyDescent="0.35">
      <c r="A27" s="22"/>
      <c r="B27" s="22" t="s">
        <v>34</v>
      </c>
      <c r="C27" s="22"/>
      <c r="D27" s="23"/>
      <c r="E27" s="23"/>
      <c r="F27" s="22"/>
      <c r="G27" s="22"/>
      <c r="H27" s="22"/>
      <c r="I27" s="22"/>
      <c r="J27" s="22"/>
      <c r="K27" s="95">
        <v>891.66</v>
      </c>
      <c r="L27" s="95"/>
      <c r="M27" s="22"/>
      <c r="N27" s="43"/>
      <c r="O27" s="43"/>
      <c r="P27" s="41"/>
      <c r="Q27" s="41"/>
      <c r="R27" s="41"/>
      <c r="S27" s="42"/>
      <c r="T27" s="42"/>
      <c r="U27" s="42"/>
      <c r="V27" s="39"/>
      <c r="W27" s="39"/>
      <c r="X27" s="39"/>
      <c r="Y27" s="40"/>
      <c r="Z27" s="40"/>
      <c r="AA27" s="40"/>
      <c r="AB27" s="39"/>
      <c r="AC27" s="39"/>
      <c r="AD27" s="39"/>
      <c r="AE27" s="22"/>
      <c r="AF27" s="27"/>
    </row>
    <row r="28" spans="1:32" s="28" customFormat="1" x14ac:dyDescent="0.35">
      <c r="A28" s="22"/>
      <c r="B28" s="22" t="s">
        <v>35</v>
      </c>
      <c r="C28" s="22"/>
      <c r="D28" s="23"/>
      <c r="E28" s="23"/>
      <c r="F28" s="22"/>
      <c r="G28" s="22"/>
      <c r="H28" s="22"/>
      <c r="I28" s="22"/>
      <c r="J28" s="22"/>
      <c r="K28" s="85">
        <v>889.2</v>
      </c>
      <c r="L28" s="85"/>
      <c r="M28" s="22"/>
      <c r="N28" s="43"/>
      <c r="O28" s="43"/>
      <c r="P28" s="41"/>
      <c r="Q28" s="41"/>
      <c r="R28" s="41"/>
      <c r="S28" s="42"/>
      <c r="T28" s="42"/>
      <c r="U28" s="42"/>
      <c r="V28" s="39"/>
      <c r="W28" s="39"/>
      <c r="X28" s="39"/>
      <c r="Y28" s="40"/>
      <c r="Z28" s="40"/>
      <c r="AA28" s="40"/>
      <c r="AB28" s="39"/>
      <c r="AC28" s="39"/>
      <c r="AD28" s="39"/>
      <c r="AE28" s="22"/>
      <c r="AF28" s="27"/>
    </row>
    <row r="29" spans="1:32" s="28" customFormat="1" x14ac:dyDescent="0.35">
      <c r="A29" s="22"/>
      <c r="B29" s="22" t="s">
        <v>28</v>
      </c>
      <c r="C29" s="22"/>
      <c r="D29" s="23"/>
      <c r="E29" s="23"/>
      <c r="F29" s="22"/>
      <c r="G29" s="22"/>
      <c r="H29" s="22"/>
      <c r="I29" s="22"/>
      <c r="J29" s="22"/>
      <c r="K29" s="85">
        <f>SQRT(((1142.72-797.95)^2)+(31.82-27.22)^2)</f>
        <v>344.8006857591788</v>
      </c>
      <c r="L29" s="85"/>
      <c r="M29" s="22" t="s">
        <v>7</v>
      </c>
      <c r="N29" s="43"/>
      <c r="O29" s="43"/>
      <c r="P29" s="41"/>
      <c r="Q29" s="41"/>
      <c r="R29" s="41"/>
      <c r="S29" s="42"/>
      <c r="T29" s="42"/>
      <c r="U29" s="42"/>
      <c r="V29" s="39"/>
      <c r="W29" s="39"/>
      <c r="X29" s="39"/>
      <c r="Y29" s="40"/>
      <c r="Z29" s="40"/>
      <c r="AA29" s="40"/>
      <c r="AB29" s="39"/>
      <c r="AC29" s="39"/>
      <c r="AD29" s="39"/>
      <c r="AE29" s="22"/>
      <c r="AF29" s="27"/>
    </row>
    <row r="30" spans="1:32" s="28" customFormat="1" x14ac:dyDescent="0.35">
      <c r="A30" s="22"/>
      <c r="B30" s="22" t="s">
        <v>53</v>
      </c>
      <c r="C30" s="22"/>
      <c r="D30" s="23"/>
      <c r="E30" s="23"/>
      <c r="F30" s="22"/>
      <c r="G30" s="22"/>
      <c r="H30" s="22"/>
      <c r="I30" s="22"/>
      <c r="J30" s="22"/>
      <c r="K30" s="95">
        <v>890.18</v>
      </c>
      <c r="L30" s="95"/>
      <c r="M30" s="22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22"/>
      <c r="AF30" s="27"/>
    </row>
    <row r="31" spans="1:32" s="28" customFormat="1" x14ac:dyDescent="0.35">
      <c r="A31" s="22"/>
      <c r="B31" s="22" t="s">
        <v>36</v>
      </c>
      <c r="C31" s="22"/>
      <c r="D31" s="23"/>
      <c r="E31" s="23"/>
      <c r="F31" s="22"/>
      <c r="G31" s="22"/>
      <c r="H31" s="22"/>
      <c r="I31" s="22"/>
      <c r="J31" s="22"/>
      <c r="K31" s="85">
        <v>889.93</v>
      </c>
      <c r="L31" s="85"/>
      <c r="M31" s="22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22"/>
      <c r="AF31" s="27"/>
    </row>
    <row r="32" spans="1:32" s="28" customFormat="1" x14ac:dyDescent="0.35">
      <c r="A32" s="22"/>
      <c r="B32" s="22" t="s">
        <v>37</v>
      </c>
      <c r="C32" s="22"/>
      <c r="D32" s="23"/>
      <c r="E32" s="23"/>
      <c r="F32" s="22"/>
      <c r="G32" s="22"/>
      <c r="H32" s="22"/>
      <c r="I32" s="22"/>
      <c r="J32" s="22"/>
      <c r="K32" s="85">
        <v>889.3</v>
      </c>
      <c r="L32" s="85"/>
      <c r="M32" s="22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0"/>
      <c r="Z32" s="30"/>
      <c r="AA32" s="30"/>
      <c r="AB32" s="30"/>
      <c r="AC32" s="30"/>
      <c r="AD32" s="30"/>
      <c r="AE32" s="22"/>
      <c r="AF32" s="27"/>
    </row>
    <row r="33" spans="1:32" s="28" customFormat="1" x14ac:dyDescent="0.35">
      <c r="A33" s="22"/>
      <c r="B33" s="22" t="s">
        <v>38</v>
      </c>
      <c r="C33" s="22"/>
      <c r="D33" s="22"/>
      <c r="E33" s="22"/>
      <c r="F33" s="22"/>
      <c r="G33" s="22"/>
      <c r="H33" s="22"/>
      <c r="I33" s="22"/>
      <c r="J33" s="22"/>
      <c r="K33" s="85">
        <v>889.06</v>
      </c>
      <c r="L33" s="85"/>
      <c r="M33" s="22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0"/>
      <c r="Z33" s="30"/>
      <c r="AA33" s="30"/>
      <c r="AB33" s="30"/>
      <c r="AC33" s="30"/>
      <c r="AD33" s="30"/>
      <c r="AE33" s="22"/>
      <c r="AF33" s="27"/>
    </row>
    <row r="34" spans="1:32" s="28" customFormat="1" x14ac:dyDescent="0.35">
      <c r="A34" s="22"/>
      <c r="B34" s="22" t="s">
        <v>39</v>
      </c>
      <c r="C34" s="22"/>
      <c r="D34" s="22"/>
      <c r="E34" s="22"/>
      <c r="F34" s="22"/>
      <c r="G34" s="22"/>
      <c r="H34" s="22"/>
      <c r="I34" s="22"/>
      <c r="J34" s="22"/>
      <c r="K34" s="85">
        <v>889.03</v>
      </c>
      <c r="L34" s="85"/>
      <c r="M34" s="22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0"/>
      <c r="Z34" s="30"/>
      <c r="AA34" s="30"/>
      <c r="AB34" s="30"/>
      <c r="AC34" s="30"/>
      <c r="AD34" s="30"/>
      <c r="AE34" s="22"/>
      <c r="AF34" s="27"/>
    </row>
    <row r="35" spans="1:32" s="28" customFormat="1" x14ac:dyDescent="0.35">
      <c r="A35" s="22"/>
      <c r="B35" s="22" t="s">
        <v>54</v>
      </c>
      <c r="C35" s="22"/>
      <c r="D35" s="22"/>
      <c r="E35" s="22"/>
      <c r="F35" s="22"/>
      <c r="G35" s="22"/>
      <c r="H35" s="22"/>
      <c r="I35" s="22"/>
      <c r="J35" s="22"/>
      <c r="K35" s="85">
        <v>84.66</v>
      </c>
      <c r="L35" s="85"/>
      <c r="M35" s="22" t="s">
        <v>7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0"/>
      <c r="Z35" s="30"/>
      <c r="AA35" s="30"/>
      <c r="AB35" s="30"/>
      <c r="AC35" s="30"/>
      <c r="AD35" s="30"/>
      <c r="AE35" s="22"/>
      <c r="AF35" s="27"/>
    </row>
    <row r="36" spans="1:32" s="28" customFormat="1" x14ac:dyDescent="0.35">
      <c r="A36" s="22"/>
      <c r="B36" s="22" t="s">
        <v>56</v>
      </c>
      <c r="C36" s="22"/>
      <c r="D36" s="22"/>
      <c r="E36" s="22"/>
      <c r="F36" s="22"/>
      <c r="G36" s="22"/>
      <c r="H36" s="22"/>
      <c r="I36" s="22"/>
      <c r="J36" s="22"/>
      <c r="K36" s="85">
        <f>211</f>
        <v>211</v>
      </c>
      <c r="L36" s="85"/>
      <c r="M36" s="22" t="s">
        <v>7</v>
      </c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0"/>
      <c r="Z36" s="30"/>
      <c r="AA36" s="30"/>
      <c r="AB36" s="30"/>
      <c r="AC36" s="30"/>
      <c r="AD36" s="30"/>
      <c r="AE36" s="22"/>
      <c r="AF36" s="27"/>
    </row>
    <row r="37" spans="1:32" s="28" customFormat="1" x14ac:dyDescent="0.35">
      <c r="A37" s="22"/>
      <c r="B37" s="22" t="s">
        <v>57</v>
      </c>
      <c r="C37" s="22"/>
      <c r="D37" s="22"/>
      <c r="E37" s="22"/>
      <c r="F37" s="22"/>
      <c r="G37" s="22"/>
      <c r="H37" s="22"/>
      <c r="I37" s="22"/>
      <c r="J37" s="22"/>
      <c r="K37" s="85">
        <f>89.12</f>
        <v>89.12</v>
      </c>
      <c r="L37" s="95"/>
      <c r="M37" s="22" t="s">
        <v>7</v>
      </c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0"/>
      <c r="Z37" s="30"/>
      <c r="AA37" s="30"/>
      <c r="AB37" s="30"/>
      <c r="AC37" s="30"/>
      <c r="AD37" s="30"/>
      <c r="AE37" s="22"/>
      <c r="AF37" s="27"/>
    </row>
    <row r="38" spans="1:32" s="28" customFormat="1" x14ac:dyDescent="0.35">
      <c r="A38" s="22"/>
      <c r="B38" s="22" t="s">
        <v>33</v>
      </c>
      <c r="C38" s="22"/>
      <c r="D38" s="22"/>
      <c r="E38" s="22"/>
      <c r="F38" s="22"/>
      <c r="G38" s="22"/>
      <c r="H38" s="22"/>
      <c r="I38" s="22"/>
      <c r="J38" s="22"/>
      <c r="K38" s="85">
        <v>56.95</v>
      </c>
      <c r="L38" s="85"/>
      <c r="M38" s="22" t="s">
        <v>7</v>
      </c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0"/>
      <c r="Z38" s="30"/>
      <c r="AA38" s="30"/>
      <c r="AB38" s="30"/>
      <c r="AC38" s="30"/>
      <c r="AD38" s="30"/>
      <c r="AE38" s="22"/>
      <c r="AF38" s="27"/>
    </row>
    <row r="39" spans="1:32" s="28" customFormat="1" x14ac:dyDescent="0.35">
      <c r="A39" s="22"/>
      <c r="B39" s="75"/>
      <c r="C39" s="22"/>
      <c r="D39" s="22"/>
      <c r="E39" s="22"/>
      <c r="F39" s="22"/>
      <c r="G39" s="22"/>
      <c r="H39" s="22"/>
      <c r="I39" s="31"/>
      <c r="J39" s="31"/>
      <c r="K39" s="22"/>
      <c r="L39" s="30"/>
      <c r="M39" s="30"/>
      <c r="N39" s="30"/>
      <c r="O39" s="48"/>
      <c r="P39" s="48"/>
      <c r="Q39" s="48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22"/>
      <c r="AF39" s="27"/>
    </row>
    <row r="40" spans="1:32" s="28" customFormat="1" ht="15" thickBot="1" x14ac:dyDescent="0.4">
      <c r="A40" s="22"/>
      <c r="B40" s="22" t="s">
        <v>31</v>
      </c>
      <c r="C40" s="35"/>
      <c r="D40" s="56"/>
      <c r="E40" s="56"/>
      <c r="F40" s="56"/>
      <c r="G40" s="22"/>
      <c r="H40" s="22"/>
      <c r="I40" s="95">
        <v>34.130000000000003</v>
      </c>
      <c r="J40" s="95"/>
      <c r="K40" s="22" t="s">
        <v>7</v>
      </c>
      <c r="L40" s="52"/>
      <c r="M40" s="52"/>
      <c r="N40" s="52"/>
      <c r="O40" s="36"/>
      <c r="P40" s="36"/>
      <c r="Q40" s="36"/>
      <c r="R40" s="52"/>
      <c r="S40" s="52"/>
      <c r="T40" s="52"/>
      <c r="U40" s="145"/>
      <c r="V40" s="145"/>
      <c r="W40" s="36"/>
      <c r="X40" s="36"/>
      <c r="Y40" s="48"/>
      <c r="Z40" s="48"/>
      <c r="AA40" s="48"/>
      <c r="AB40" s="48"/>
      <c r="AC40" s="48"/>
      <c r="AD40" s="48"/>
      <c r="AE40" s="22"/>
      <c r="AF40" s="27"/>
    </row>
    <row r="41" spans="1:32" s="28" customFormat="1" ht="15" thickBot="1" x14ac:dyDescent="0.4">
      <c r="A41" s="22"/>
      <c r="B41" s="76" t="s">
        <v>14</v>
      </c>
      <c r="C41" s="77"/>
      <c r="D41" s="78"/>
      <c r="E41" s="78"/>
      <c r="F41" s="78"/>
      <c r="G41" s="80"/>
      <c r="H41" s="80"/>
      <c r="I41" s="100">
        <f>K31-(K22/100*I40)</f>
        <v>889.82809526066342</v>
      </c>
      <c r="J41" s="101"/>
      <c r="K41" s="22"/>
      <c r="L41" s="52"/>
      <c r="M41" s="52"/>
      <c r="N41" s="52"/>
      <c r="O41" s="36"/>
      <c r="P41" s="36"/>
      <c r="Q41" s="36"/>
      <c r="R41" s="52"/>
      <c r="S41" s="52"/>
      <c r="T41" s="52"/>
      <c r="U41" s="144"/>
      <c r="V41" s="144"/>
      <c r="W41" s="36"/>
      <c r="X41" s="36"/>
      <c r="Y41" s="48"/>
      <c r="Z41" s="48"/>
      <c r="AA41" s="48"/>
      <c r="AB41" s="48"/>
      <c r="AC41" s="48"/>
      <c r="AD41" s="48"/>
      <c r="AE41" s="22"/>
      <c r="AF41" s="27"/>
    </row>
    <row r="42" spans="1:32" s="28" customFormat="1" x14ac:dyDescent="0.35">
      <c r="A42" s="22"/>
      <c r="B42" s="35"/>
      <c r="C42" s="35"/>
      <c r="D42" s="56"/>
      <c r="E42" s="56"/>
      <c r="F42" s="56"/>
      <c r="G42" s="22"/>
      <c r="H42" s="22"/>
      <c r="I42" s="30"/>
      <c r="J42" s="30"/>
      <c r="K42" s="22"/>
      <c r="L42" s="52"/>
      <c r="M42" s="52"/>
      <c r="N42" s="52"/>
      <c r="O42" s="36"/>
      <c r="P42" s="36"/>
      <c r="Q42" s="36"/>
      <c r="R42" s="52"/>
      <c r="S42" s="52"/>
      <c r="T42" s="52"/>
      <c r="U42" s="36"/>
      <c r="V42" s="36"/>
      <c r="W42" s="36"/>
      <c r="X42" s="36"/>
      <c r="Y42" s="48"/>
      <c r="Z42" s="48"/>
      <c r="AA42" s="48"/>
      <c r="AB42" s="48"/>
      <c r="AC42" s="48"/>
      <c r="AD42" s="48"/>
      <c r="AE42" s="22"/>
      <c r="AF42" s="27"/>
    </row>
    <row r="43" spans="1:32" s="28" customFormat="1" ht="15" thickBot="1" x14ac:dyDescent="0.4">
      <c r="A43" s="22"/>
      <c r="B43" s="22" t="s">
        <v>32</v>
      </c>
      <c r="C43" s="35"/>
      <c r="D43" s="56"/>
      <c r="E43" s="56"/>
      <c r="F43" s="56"/>
      <c r="G43" s="22"/>
      <c r="H43" s="22"/>
      <c r="I43" s="102">
        <v>173.65</v>
      </c>
      <c r="J43" s="102"/>
      <c r="K43" s="57" t="s">
        <v>7</v>
      </c>
      <c r="L43" s="52"/>
      <c r="M43" s="52"/>
      <c r="N43" s="52"/>
      <c r="O43" s="36"/>
      <c r="P43" s="36"/>
      <c r="Q43" s="36"/>
      <c r="R43" s="52"/>
      <c r="S43" s="52"/>
      <c r="T43" s="52"/>
      <c r="U43" s="36"/>
      <c r="V43" s="36"/>
      <c r="W43" s="36"/>
      <c r="X43" s="36"/>
      <c r="Y43" s="48"/>
      <c r="Z43" s="48"/>
      <c r="AA43" s="48"/>
      <c r="AB43" s="48"/>
      <c r="AC43" s="48"/>
      <c r="AD43" s="48"/>
      <c r="AE43" s="22"/>
      <c r="AF43" s="27"/>
    </row>
    <row r="44" spans="1:32" s="28" customFormat="1" ht="15" thickBot="1" x14ac:dyDescent="0.4">
      <c r="A44" s="22"/>
      <c r="B44" s="76" t="s">
        <v>15</v>
      </c>
      <c r="C44" s="77"/>
      <c r="D44" s="78"/>
      <c r="E44" s="78"/>
      <c r="F44" s="78"/>
      <c r="G44" s="80"/>
      <c r="H44" s="80"/>
      <c r="I44" s="115">
        <f>K31-(K22/100*I43)</f>
        <v>889.41151895734595</v>
      </c>
      <c r="J44" s="116"/>
      <c r="K44" s="57"/>
      <c r="L44" s="52"/>
      <c r="M44" s="85"/>
      <c r="N44" s="85"/>
      <c r="O44" s="36"/>
      <c r="P44" s="36"/>
      <c r="Q44" s="36"/>
      <c r="R44" s="52"/>
      <c r="S44" s="52"/>
      <c r="T44" s="52"/>
      <c r="U44" s="36"/>
      <c r="V44" s="36"/>
      <c r="W44" s="36"/>
      <c r="X44" s="36"/>
      <c r="Y44" s="48"/>
      <c r="Z44" s="48"/>
      <c r="AA44" s="48"/>
      <c r="AB44" s="48"/>
      <c r="AC44" s="48"/>
      <c r="AD44" s="48"/>
      <c r="AE44" s="22"/>
      <c r="AF44" s="27"/>
    </row>
    <row r="45" spans="1:32" s="28" customFormat="1" x14ac:dyDescent="0.35">
      <c r="A45" s="22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22"/>
      <c r="AF45" s="27"/>
    </row>
    <row r="46" spans="1:32" s="28" customFormat="1" x14ac:dyDescent="0.35">
      <c r="A46" s="22"/>
      <c r="B46" s="83" t="s">
        <v>40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7"/>
      <c r="N46" s="48"/>
      <c r="O46" s="48"/>
      <c r="P46" s="30"/>
      <c r="Q46" s="30"/>
      <c r="R46" s="30"/>
      <c r="S46" s="30"/>
      <c r="T46" s="48"/>
      <c r="U46" s="45"/>
      <c r="V46" s="45"/>
      <c r="W46" s="45"/>
      <c r="X46" s="45"/>
      <c r="Y46" s="48"/>
      <c r="Z46" s="48"/>
      <c r="AA46" s="48"/>
      <c r="AB46" s="48"/>
      <c r="AC46" s="48"/>
      <c r="AD46" s="48"/>
      <c r="AE46" s="22"/>
      <c r="AF46" s="27"/>
    </row>
    <row r="47" spans="1:32" s="28" customFormat="1" ht="15" thickBot="1" x14ac:dyDescent="0.4">
      <c r="A47" s="22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30"/>
      <c r="Q47" s="30"/>
      <c r="R47" s="30"/>
      <c r="S47" s="30"/>
      <c r="T47" s="44"/>
      <c r="U47" s="30"/>
      <c r="V47" s="30"/>
      <c r="W47" s="30"/>
      <c r="X47" s="30"/>
      <c r="Y47" s="48"/>
      <c r="Z47" s="48"/>
      <c r="AA47" s="48"/>
      <c r="AB47" s="48"/>
      <c r="AC47" s="48"/>
      <c r="AD47" s="48"/>
      <c r="AE47" s="22"/>
      <c r="AF47" s="27"/>
    </row>
    <row r="48" spans="1:32" s="28" customFormat="1" x14ac:dyDescent="0.35">
      <c r="A48" s="22"/>
      <c r="B48" s="123" t="s">
        <v>43</v>
      </c>
      <c r="C48" s="124"/>
      <c r="D48" s="124"/>
      <c r="E48" s="124"/>
      <c r="F48" s="124"/>
      <c r="G48" s="124"/>
      <c r="H48" s="124"/>
      <c r="I48" s="125"/>
      <c r="J48" s="112" t="s">
        <v>41</v>
      </c>
      <c r="K48" s="113"/>
      <c r="L48" s="114"/>
      <c r="M48" s="112" t="s">
        <v>42</v>
      </c>
      <c r="N48" s="113"/>
      <c r="O48" s="114"/>
      <c r="P48" s="48"/>
      <c r="Q48" s="48"/>
      <c r="R48" s="48"/>
      <c r="S48" s="48"/>
      <c r="T48" s="44"/>
      <c r="U48" s="45"/>
      <c r="V48" s="45"/>
      <c r="W48" s="45"/>
      <c r="X48" s="45"/>
      <c r="Y48" s="48"/>
      <c r="Z48" s="48"/>
      <c r="AA48" s="48"/>
      <c r="AB48" s="48"/>
      <c r="AC48" s="48"/>
      <c r="AD48" s="48"/>
      <c r="AE48" s="22"/>
      <c r="AF48" s="27"/>
    </row>
    <row r="49" spans="1:32" s="28" customFormat="1" ht="15.5" customHeight="1" thickBot="1" x14ac:dyDescent="0.4">
      <c r="A49" s="22"/>
      <c r="B49" s="126"/>
      <c r="C49" s="127"/>
      <c r="D49" s="127"/>
      <c r="E49" s="127"/>
      <c r="F49" s="127"/>
      <c r="G49" s="127"/>
      <c r="H49" s="127"/>
      <c r="I49" s="128"/>
      <c r="J49" s="109" t="s">
        <v>44</v>
      </c>
      <c r="K49" s="110"/>
      <c r="L49" s="111"/>
      <c r="M49" s="109" t="s">
        <v>44</v>
      </c>
      <c r="N49" s="110"/>
      <c r="O49" s="111"/>
      <c r="P49" s="48"/>
      <c r="Q49" s="48"/>
      <c r="R49" s="48"/>
      <c r="S49" s="48"/>
      <c r="T49" s="44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22"/>
      <c r="AF49" s="27"/>
    </row>
    <row r="50" spans="1:32" s="28" customFormat="1" x14ac:dyDescent="0.35">
      <c r="A50" s="22"/>
      <c r="B50" s="117" t="s">
        <v>45</v>
      </c>
      <c r="C50" s="118"/>
      <c r="D50" s="118"/>
      <c r="E50" s="118"/>
      <c r="F50" s="118"/>
      <c r="G50" s="118"/>
      <c r="H50" s="118"/>
      <c r="I50" s="119"/>
      <c r="J50" s="106">
        <f>I41</f>
        <v>889.82809526066342</v>
      </c>
      <c r="K50" s="107"/>
      <c r="L50" s="108"/>
      <c r="M50" s="106">
        <f>I44</f>
        <v>889.41151895734595</v>
      </c>
      <c r="N50" s="107"/>
      <c r="O50" s="108"/>
      <c r="P50" s="30"/>
      <c r="Q50" s="30"/>
      <c r="R50" s="30"/>
      <c r="S50" s="30"/>
      <c r="T50" s="48"/>
      <c r="U50" s="45"/>
      <c r="V50" s="45"/>
      <c r="W50" s="45"/>
      <c r="X50" s="45"/>
      <c r="Y50" s="48"/>
      <c r="Z50" s="48"/>
      <c r="AA50" s="48"/>
      <c r="AB50" s="48"/>
      <c r="AC50" s="48"/>
      <c r="AD50" s="48"/>
      <c r="AE50" s="22"/>
      <c r="AF50" s="27"/>
    </row>
    <row r="51" spans="1:32" s="28" customFormat="1" x14ac:dyDescent="0.35">
      <c r="A51" s="22"/>
      <c r="B51" s="120" t="s">
        <v>46</v>
      </c>
      <c r="C51" s="121"/>
      <c r="D51" s="121"/>
      <c r="E51" s="121"/>
      <c r="F51" s="121"/>
      <c r="G51" s="121"/>
      <c r="H51" s="121"/>
      <c r="I51" s="122"/>
      <c r="J51" s="103">
        <f>J50+$K24/12+$K25/12</f>
        <v>891.28642859399679</v>
      </c>
      <c r="K51" s="104"/>
      <c r="L51" s="105"/>
      <c r="M51" s="103">
        <f>M50+$K24/12+$K25/12</f>
        <v>890.86985229067932</v>
      </c>
      <c r="N51" s="104"/>
      <c r="O51" s="105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22"/>
      <c r="AF51" s="27"/>
    </row>
    <row r="52" spans="1:32" s="28" customFormat="1" x14ac:dyDescent="0.35">
      <c r="A52" s="22"/>
      <c r="B52" s="132" t="s">
        <v>48</v>
      </c>
      <c r="C52" s="133"/>
      <c r="D52" s="133"/>
      <c r="E52" s="133"/>
      <c r="F52" s="133"/>
      <c r="G52" s="133"/>
      <c r="H52" s="133"/>
      <c r="I52" s="134"/>
      <c r="J52" s="103">
        <f>$J51+0.5</f>
        <v>891.78642859399679</v>
      </c>
      <c r="K52" s="104"/>
      <c r="L52" s="105"/>
      <c r="M52" s="103">
        <f>$M51+0.5</f>
        <v>891.36985229067932</v>
      </c>
      <c r="N52" s="104"/>
      <c r="O52" s="105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22"/>
      <c r="AF52" s="27"/>
    </row>
    <row r="53" spans="1:32" s="28" customFormat="1" x14ac:dyDescent="0.35">
      <c r="A53" s="22"/>
      <c r="B53" s="135" t="s">
        <v>52</v>
      </c>
      <c r="C53" s="136"/>
      <c r="D53" s="136"/>
      <c r="E53" s="136"/>
      <c r="F53" s="136"/>
      <c r="G53" s="136"/>
      <c r="H53" s="136"/>
      <c r="I53" s="137"/>
      <c r="J53" s="141">
        <f>J52</f>
        <v>891.78642859399679</v>
      </c>
      <c r="K53" s="142"/>
      <c r="L53" s="143"/>
      <c r="M53" s="141">
        <f>M52</f>
        <v>891.36985229067932</v>
      </c>
      <c r="N53" s="142"/>
      <c r="O53" s="143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22"/>
      <c r="AF53" s="27"/>
    </row>
    <row r="54" spans="1:32" s="28" customFormat="1" x14ac:dyDescent="0.35">
      <c r="A54" s="22"/>
      <c r="B54" s="132" t="s">
        <v>50</v>
      </c>
      <c r="C54" s="133"/>
      <c r="D54" s="133"/>
      <c r="E54" s="133"/>
      <c r="F54" s="133"/>
      <c r="G54" s="133"/>
      <c r="H54" s="133"/>
      <c r="I54" s="134"/>
      <c r="J54" s="103">
        <f>J52+$I18/12</f>
        <v>892.93642859399677</v>
      </c>
      <c r="K54" s="104"/>
      <c r="L54" s="105"/>
      <c r="M54" s="103">
        <f>M52+$I18/12</f>
        <v>892.5198522906793</v>
      </c>
      <c r="N54" s="104"/>
      <c r="O54" s="105"/>
      <c r="P54" s="54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7"/>
    </row>
    <row r="55" spans="1:32" s="28" customFormat="1" ht="15" thickBot="1" x14ac:dyDescent="0.4">
      <c r="A55" s="22"/>
      <c r="B55" s="129" t="s">
        <v>49</v>
      </c>
      <c r="C55" s="130"/>
      <c r="D55" s="130"/>
      <c r="E55" s="130"/>
      <c r="F55" s="130"/>
      <c r="G55" s="130"/>
      <c r="H55" s="130"/>
      <c r="I55" s="131"/>
      <c r="J55" s="138">
        <f>J54+I14</f>
        <v>895.93642859399677</v>
      </c>
      <c r="K55" s="139"/>
      <c r="L55" s="140"/>
      <c r="M55" s="138">
        <f>M54+I14</f>
        <v>895.5198522906793</v>
      </c>
      <c r="N55" s="139"/>
      <c r="O55" s="140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22"/>
      <c r="AF55" s="27"/>
    </row>
    <row r="56" spans="1:32" s="28" customFormat="1" x14ac:dyDescent="0.35">
      <c r="A56" s="22"/>
      <c r="B56" s="22"/>
      <c r="C56" s="22"/>
      <c r="D56" s="22"/>
      <c r="E56" s="2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22"/>
      <c r="AF56" s="27"/>
    </row>
    <row r="57" spans="1:32" s="28" customFormat="1" x14ac:dyDescent="0.35">
      <c r="A57" s="22"/>
      <c r="B57" s="22"/>
      <c r="C57" s="22"/>
      <c r="D57" s="22"/>
      <c r="E57" s="22"/>
      <c r="F57" s="22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22"/>
      <c r="AF57" s="27"/>
    </row>
    <row r="58" spans="1:32" s="28" customFormat="1" x14ac:dyDescent="0.35">
      <c r="A58" s="32"/>
      <c r="B58" s="38"/>
      <c r="C58" s="38"/>
      <c r="D58" s="22"/>
      <c r="E58" s="22"/>
      <c r="F58" s="55"/>
      <c r="G58" s="55"/>
      <c r="H58" s="55"/>
      <c r="I58" s="35"/>
      <c r="J58" s="35"/>
      <c r="K58" s="36"/>
      <c r="L58" s="36"/>
      <c r="M58" s="36"/>
      <c r="N58" s="36"/>
      <c r="O58" s="52"/>
      <c r="P58" s="52"/>
      <c r="Q58" s="52"/>
      <c r="R58" s="52"/>
      <c r="S58" s="53"/>
      <c r="T58" s="53"/>
      <c r="U58" s="52"/>
      <c r="V58" s="52"/>
      <c r="W58" s="53"/>
      <c r="X58" s="53"/>
      <c r="Y58" s="52"/>
      <c r="Z58" s="52"/>
      <c r="AA58" s="53"/>
      <c r="AB58" s="53"/>
      <c r="AC58" s="36"/>
      <c r="AD58" s="36"/>
      <c r="AE58" s="22"/>
      <c r="AF58" s="27"/>
    </row>
    <row r="59" spans="1:32" s="28" customFormat="1" x14ac:dyDescent="0.35">
      <c r="A59" s="32"/>
      <c r="B59" s="38"/>
      <c r="C59" s="38"/>
      <c r="D59" s="22"/>
      <c r="E59" s="22"/>
      <c r="F59" s="34"/>
      <c r="G59" s="34"/>
      <c r="H59" s="34"/>
      <c r="I59" s="35"/>
      <c r="J59" s="35"/>
      <c r="K59" s="36"/>
      <c r="L59" s="36"/>
      <c r="M59" s="36"/>
      <c r="N59" s="36"/>
      <c r="O59" s="52"/>
      <c r="P59" s="52"/>
      <c r="Q59" s="52"/>
      <c r="R59" s="52"/>
      <c r="S59" s="53"/>
      <c r="T59" s="53"/>
      <c r="U59" s="52"/>
      <c r="V59" s="52"/>
      <c r="W59" s="53"/>
      <c r="X59" s="53"/>
      <c r="Y59" s="52"/>
      <c r="Z59" s="52"/>
      <c r="AA59" s="53"/>
      <c r="AB59" s="53"/>
      <c r="AC59" s="36"/>
      <c r="AD59" s="36"/>
      <c r="AE59" s="22"/>
      <c r="AF59" s="27"/>
    </row>
    <row r="60" spans="1:32" s="28" customFormat="1" x14ac:dyDescent="0.35">
      <c r="A60" s="32"/>
      <c r="B60" s="38"/>
      <c r="C60" s="33"/>
      <c r="D60" s="33"/>
      <c r="E60" s="33"/>
      <c r="F60" s="55"/>
      <c r="G60" s="55"/>
      <c r="H60" s="55"/>
      <c r="I60" s="35"/>
      <c r="J60" s="35"/>
      <c r="K60" s="36"/>
      <c r="L60" s="36"/>
      <c r="M60" s="36"/>
      <c r="N60" s="36"/>
      <c r="O60" s="52"/>
      <c r="P60" s="52"/>
      <c r="Q60" s="52"/>
      <c r="R60" s="52"/>
      <c r="S60" s="53"/>
      <c r="T60" s="53"/>
      <c r="U60" s="52"/>
      <c r="V60" s="52"/>
      <c r="W60" s="53"/>
      <c r="X60" s="53"/>
      <c r="Y60" s="52"/>
      <c r="Z60" s="52"/>
      <c r="AA60" s="53"/>
      <c r="AB60" s="53"/>
      <c r="AC60" s="36"/>
      <c r="AD60" s="36"/>
      <c r="AE60" s="22"/>
      <c r="AF60" s="27"/>
    </row>
    <row r="61" spans="1:32" s="28" customFormat="1" x14ac:dyDescent="0.35">
      <c r="A61" s="32"/>
      <c r="B61" s="38"/>
      <c r="C61" s="33"/>
      <c r="D61" s="33"/>
      <c r="E61" s="33"/>
      <c r="F61" s="34"/>
      <c r="G61" s="34"/>
      <c r="H61" s="34"/>
      <c r="I61" s="35"/>
      <c r="J61" s="35"/>
      <c r="K61" s="36"/>
      <c r="L61" s="36"/>
      <c r="M61" s="36"/>
      <c r="N61" s="36"/>
      <c r="O61" s="52"/>
      <c r="P61" s="52"/>
      <c r="Q61" s="52"/>
      <c r="R61" s="52"/>
      <c r="S61" s="53"/>
      <c r="T61" s="53"/>
      <c r="U61" s="52"/>
      <c r="V61" s="52"/>
      <c r="W61" s="53"/>
      <c r="X61" s="53"/>
      <c r="Y61" s="52"/>
      <c r="Z61" s="52"/>
      <c r="AA61" s="53"/>
      <c r="AB61" s="53"/>
      <c r="AC61" s="36"/>
      <c r="AD61" s="36"/>
      <c r="AE61" s="22"/>
      <c r="AF61" s="27"/>
    </row>
    <row r="62" spans="1:32" s="28" customFormat="1" x14ac:dyDescent="0.35">
      <c r="A62" s="22"/>
      <c r="B62" s="46"/>
      <c r="C62" s="46"/>
      <c r="D62" s="42"/>
      <c r="E62" s="42"/>
      <c r="F62" s="42"/>
      <c r="G62" s="39"/>
      <c r="H62" s="39"/>
      <c r="I62" s="39"/>
      <c r="J62" s="46"/>
      <c r="K62" s="46"/>
      <c r="L62" s="46"/>
      <c r="M62" s="43"/>
      <c r="N62" s="43"/>
      <c r="O62" s="43"/>
      <c r="P62" s="41"/>
      <c r="Q62" s="41"/>
      <c r="R62" s="41"/>
      <c r="S62" s="42"/>
      <c r="T62" s="42"/>
      <c r="U62" s="42"/>
      <c r="V62" s="39"/>
      <c r="W62" s="39"/>
      <c r="X62" s="39"/>
      <c r="Y62" s="40"/>
      <c r="Z62" s="40"/>
      <c r="AA62" s="40"/>
      <c r="AB62" s="39"/>
      <c r="AC62" s="39"/>
      <c r="AD62" s="39"/>
      <c r="AE62" s="22"/>
      <c r="AF62" s="27"/>
    </row>
    <row r="63" spans="1:32" s="28" customFormat="1" x14ac:dyDescent="0.35">
      <c r="A63" s="22"/>
      <c r="B63" s="61"/>
      <c r="C63" s="46"/>
      <c r="D63" s="42"/>
      <c r="E63" s="42"/>
      <c r="F63" s="42"/>
      <c r="G63" s="39"/>
      <c r="H63" s="39"/>
      <c r="I63" s="39"/>
      <c r="J63" s="46"/>
      <c r="K63" s="46"/>
      <c r="L63" s="46"/>
      <c r="M63" s="43"/>
      <c r="N63" s="43"/>
      <c r="O63" s="62"/>
      <c r="P63" s="63"/>
      <c r="Q63" s="64"/>
      <c r="R63" s="41"/>
      <c r="S63" s="42"/>
      <c r="T63" s="42"/>
      <c r="U63" s="42"/>
      <c r="V63" s="39"/>
      <c r="W63" s="39"/>
      <c r="X63" s="39"/>
      <c r="Y63" s="40"/>
      <c r="Z63" s="40"/>
      <c r="AA63" s="40"/>
      <c r="AB63" s="39"/>
      <c r="AC63" s="39"/>
      <c r="AD63" s="39"/>
      <c r="AE63" s="22"/>
      <c r="AF63" s="27"/>
    </row>
    <row r="64" spans="1:32" s="28" customFormat="1" x14ac:dyDescent="0.35">
      <c r="A64" s="22"/>
      <c r="B64" s="61"/>
      <c r="C64" s="46"/>
      <c r="D64" s="42"/>
      <c r="E64" s="42"/>
      <c r="F64" s="42"/>
      <c r="G64" s="39"/>
      <c r="H64" s="39"/>
      <c r="I64" s="39"/>
      <c r="J64" s="46"/>
      <c r="K64" s="46"/>
      <c r="L64" s="46"/>
      <c r="M64" s="43"/>
      <c r="N64" s="43"/>
      <c r="O64" s="62"/>
      <c r="P64" s="65"/>
      <c r="Q64" s="66"/>
      <c r="R64" s="41"/>
      <c r="S64" s="41"/>
      <c r="T64" s="41"/>
      <c r="U64" s="42"/>
      <c r="V64" s="39"/>
      <c r="W64" s="39"/>
      <c r="X64" s="39"/>
      <c r="Y64" s="40"/>
      <c r="Z64" s="40"/>
      <c r="AA64" s="40"/>
      <c r="AB64" s="39"/>
      <c r="AC64" s="39"/>
      <c r="AD64" s="39"/>
      <c r="AE64" s="22"/>
      <c r="AF64" s="27"/>
    </row>
    <row r="65" spans="1:32" s="28" customFormat="1" x14ac:dyDescent="0.35">
      <c r="A65" s="22"/>
      <c r="B65" s="61"/>
      <c r="C65" s="46"/>
      <c r="D65" s="42"/>
      <c r="E65" s="42"/>
      <c r="F65" s="42"/>
      <c r="G65" s="39"/>
      <c r="H65" s="39"/>
      <c r="I65" s="39"/>
      <c r="J65" s="46"/>
      <c r="K65" s="46"/>
      <c r="L65" s="46"/>
      <c r="M65" s="43"/>
      <c r="N65" s="43"/>
      <c r="O65" s="67"/>
      <c r="P65" s="68"/>
      <c r="Q65" s="69"/>
      <c r="R65" s="41"/>
      <c r="S65" s="41"/>
      <c r="T65" s="41"/>
      <c r="U65" s="42"/>
      <c r="V65" s="39"/>
      <c r="W65" s="39"/>
      <c r="X65" s="39"/>
      <c r="Y65" s="40"/>
      <c r="Z65" s="40"/>
      <c r="AA65" s="40"/>
      <c r="AB65" s="39"/>
      <c r="AC65" s="39"/>
      <c r="AD65" s="39"/>
      <c r="AE65" s="22"/>
      <c r="AF65" s="27"/>
    </row>
    <row r="66" spans="1:32" s="28" customFormat="1" x14ac:dyDescent="0.35">
      <c r="A66" s="2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43"/>
      <c r="N66" s="43"/>
      <c r="O66" s="33"/>
      <c r="P66" s="33"/>
      <c r="Q66" s="33"/>
      <c r="R66" s="33"/>
      <c r="S66" s="33"/>
      <c r="T66" s="33"/>
      <c r="U66" s="42"/>
      <c r="V66" s="39"/>
      <c r="W66" s="39"/>
      <c r="X66" s="39"/>
      <c r="Y66" s="40"/>
      <c r="Z66" s="40"/>
      <c r="AA66" s="40"/>
      <c r="AB66" s="39"/>
      <c r="AC66" s="39"/>
      <c r="AD66" s="39"/>
      <c r="AE66" s="22"/>
      <c r="AF66" s="27"/>
    </row>
    <row r="67" spans="1:32" s="28" customFormat="1" x14ac:dyDescent="0.35">
      <c r="A67" s="22"/>
      <c r="B67" s="61"/>
      <c r="C67" s="46"/>
      <c r="D67" s="42"/>
      <c r="E67" s="42"/>
      <c r="F67" s="70"/>
      <c r="G67" s="71"/>
      <c r="H67" s="71"/>
      <c r="I67" s="39"/>
      <c r="J67" s="46"/>
      <c r="K67" s="46"/>
      <c r="L67" s="46"/>
      <c r="M67" s="43"/>
      <c r="N67" s="43"/>
      <c r="O67" s="62"/>
      <c r="P67" s="72"/>
      <c r="Q67" s="72"/>
      <c r="R67" s="73"/>
      <c r="S67" s="41"/>
      <c r="T67" s="41"/>
      <c r="U67" s="42"/>
      <c r="V67" s="39"/>
      <c r="W67" s="39"/>
      <c r="X67" s="39"/>
      <c r="Y67" s="40"/>
      <c r="Z67" s="40"/>
      <c r="AA67" s="40"/>
      <c r="AB67" s="39"/>
      <c r="AC67" s="39"/>
      <c r="AD67" s="39"/>
      <c r="AE67" s="22"/>
      <c r="AF67" s="27"/>
    </row>
    <row r="68" spans="1:32" s="28" customFormat="1" x14ac:dyDescent="0.35">
      <c r="A68" s="22"/>
      <c r="B68" s="61"/>
      <c r="C68" s="46"/>
      <c r="D68" s="42"/>
      <c r="E68" s="42"/>
      <c r="F68" s="42"/>
      <c r="G68" s="39"/>
      <c r="H68" s="39"/>
      <c r="I68" s="39"/>
      <c r="J68" s="46"/>
      <c r="K68" s="46"/>
      <c r="L68" s="46"/>
      <c r="M68" s="43"/>
      <c r="N68" s="43"/>
      <c r="O68" s="62"/>
      <c r="P68" s="44"/>
      <c r="Q68" s="69"/>
      <c r="R68" s="41"/>
      <c r="S68" s="74"/>
      <c r="T68" s="74"/>
      <c r="U68" s="42"/>
      <c r="V68" s="39"/>
      <c r="W68" s="39"/>
      <c r="X68" s="39"/>
      <c r="Y68" s="40"/>
      <c r="Z68" s="40"/>
      <c r="AA68" s="40"/>
      <c r="AB68" s="39"/>
      <c r="AC68" s="39"/>
      <c r="AD68" s="39"/>
      <c r="AE68" s="22"/>
      <c r="AF68" s="27"/>
    </row>
    <row r="69" spans="1:32" s="28" customFormat="1" x14ac:dyDescent="0.35">
      <c r="A69" s="22"/>
      <c r="B69" s="61"/>
      <c r="C69" s="46"/>
      <c r="D69" s="42"/>
      <c r="E69" s="42"/>
      <c r="F69" s="42"/>
      <c r="G69" s="39"/>
      <c r="H69" s="39"/>
      <c r="I69" s="39"/>
      <c r="J69" s="46"/>
      <c r="K69" s="46"/>
      <c r="L69" s="46"/>
      <c r="M69" s="43"/>
      <c r="N69" s="43"/>
      <c r="O69" s="62"/>
      <c r="P69" s="44"/>
      <c r="Q69" s="69"/>
      <c r="R69" s="41"/>
      <c r="S69" s="41"/>
      <c r="T69" s="41"/>
      <c r="U69" s="42"/>
      <c r="V69" s="39"/>
      <c r="W69" s="39"/>
      <c r="X69" s="39"/>
      <c r="Y69" s="40"/>
      <c r="Z69" s="40"/>
      <c r="AA69" s="40"/>
      <c r="AB69" s="39"/>
      <c r="AC69" s="39"/>
      <c r="AD69" s="39"/>
      <c r="AE69" s="22"/>
      <c r="AF69" s="27"/>
    </row>
    <row r="70" spans="1:32" s="28" customFormat="1" x14ac:dyDescent="0.35">
      <c r="A70" s="22"/>
      <c r="B70" s="61"/>
      <c r="C70" s="46"/>
      <c r="D70" s="42"/>
      <c r="E70" s="42"/>
      <c r="F70" s="70"/>
      <c r="G70" s="71"/>
      <c r="H70" s="71"/>
      <c r="I70" s="39"/>
      <c r="J70" s="46"/>
      <c r="K70" s="46"/>
      <c r="L70" s="46"/>
      <c r="M70" s="43"/>
      <c r="N70" s="43"/>
      <c r="O70" s="62"/>
      <c r="P70" s="72"/>
      <c r="Q70" s="72"/>
      <c r="R70" s="73"/>
      <c r="S70" s="41"/>
      <c r="T70" s="41"/>
      <c r="U70" s="42"/>
      <c r="V70" s="39"/>
      <c r="W70" s="39"/>
      <c r="X70" s="39"/>
      <c r="Y70" s="40"/>
      <c r="Z70" s="40"/>
      <c r="AA70" s="40"/>
      <c r="AB70" s="39"/>
      <c r="AC70" s="39"/>
      <c r="AD70" s="39"/>
      <c r="AE70" s="22"/>
      <c r="AF70" s="27"/>
    </row>
    <row r="71" spans="1:32" s="28" customFormat="1" x14ac:dyDescent="0.35">
      <c r="A71" s="22"/>
      <c r="B71" s="61"/>
      <c r="C71" s="46"/>
      <c r="D71" s="42"/>
      <c r="E71" s="42"/>
      <c r="F71" s="42"/>
      <c r="G71" s="39"/>
      <c r="H71" s="39"/>
      <c r="I71" s="39"/>
      <c r="J71" s="46"/>
      <c r="K71" s="46"/>
      <c r="L71" s="46"/>
      <c r="M71" s="43"/>
      <c r="N71" s="43"/>
      <c r="O71" s="62"/>
      <c r="P71" s="44"/>
      <c r="Q71" s="69"/>
      <c r="R71" s="41"/>
      <c r="S71" s="74"/>
      <c r="T71" s="74"/>
      <c r="U71" s="42"/>
      <c r="V71" s="39"/>
      <c r="W71" s="39"/>
      <c r="X71" s="39"/>
      <c r="Y71" s="40"/>
      <c r="Z71" s="40"/>
      <c r="AA71" s="40"/>
      <c r="AB71" s="39"/>
      <c r="AC71" s="39"/>
      <c r="AD71" s="39"/>
      <c r="AE71" s="22"/>
      <c r="AF71" s="27"/>
    </row>
    <row r="72" spans="1:32" s="28" customFormat="1" x14ac:dyDescent="0.35">
      <c r="A72" s="22"/>
      <c r="B72" s="46"/>
      <c r="C72" s="46"/>
      <c r="D72" s="42"/>
      <c r="E72" s="42"/>
      <c r="F72" s="42"/>
      <c r="G72" s="39"/>
      <c r="H72" s="39"/>
      <c r="I72" s="39"/>
      <c r="J72" s="46"/>
      <c r="K72" s="46"/>
      <c r="L72" s="46"/>
      <c r="M72" s="43"/>
      <c r="N72" s="43"/>
      <c r="O72" s="43"/>
      <c r="P72" s="41"/>
      <c r="Q72" s="41"/>
      <c r="R72" s="41"/>
      <c r="S72" s="42"/>
      <c r="T72" s="42"/>
      <c r="U72" s="42"/>
      <c r="V72" s="39"/>
      <c r="W72" s="39"/>
      <c r="X72" s="39"/>
      <c r="Y72" s="40"/>
      <c r="Z72" s="40"/>
      <c r="AA72" s="40"/>
      <c r="AB72" s="39"/>
      <c r="AC72" s="39"/>
      <c r="AD72" s="39"/>
      <c r="AE72" s="22"/>
      <c r="AF72" s="27"/>
    </row>
    <row r="73" spans="1:32" s="28" customFormat="1" x14ac:dyDescent="0.35">
      <c r="A73" s="22"/>
      <c r="B73" s="46"/>
      <c r="C73" s="46"/>
      <c r="D73" s="42"/>
      <c r="E73" s="42"/>
      <c r="F73" s="42"/>
      <c r="G73" s="39"/>
      <c r="H73" s="39"/>
      <c r="I73" s="39"/>
      <c r="J73" s="46"/>
      <c r="K73" s="46"/>
      <c r="L73" s="46"/>
      <c r="M73" s="43"/>
      <c r="N73" s="43"/>
      <c r="O73" s="43"/>
      <c r="P73" s="41"/>
      <c r="Q73" s="41"/>
      <c r="R73" s="41"/>
      <c r="S73" s="42"/>
      <c r="T73" s="42"/>
      <c r="U73" s="42"/>
      <c r="V73" s="39"/>
      <c r="W73" s="39"/>
      <c r="X73" s="39"/>
      <c r="Y73" s="40"/>
      <c r="Z73" s="40"/>
      <c r="AA73" s="40"/>
      <c r="AB73" s="39"/>
      <c r="AC73" s="39"/>
      <c r="AD73" s="39"/>
      <c r="AE73" s="22"/>
      <c r="AF73" s="27"/>
    </row>
    <row r="74" spans="1:32" s="28" customFormat="1" x14ac:dyDescent="0.35">
      <c r="A74" s="22"/>
      <c r="B74" s="46"/>
      <c r="C74" s="46"/>
      <c r="D74" s="42"/>
      <c r="E74" s="42"/>
      <c r="F74" s="42"/>
      <c r="G74" s="39"/>
      <c r="H74" s="39"/>
      <c r="I74" s="39"/>
      <c r="J74" s="46"/>
      <c r="K74" s="46"/>
      <c r="L74" s="46"/>
      <c r="M74" s="43"/>
      <c r="N74" s="43"/>
      <c r="O74" s="43"/>
      <c r="P74" s="41"/>
      <c r="Q74" s="41"/>
      <c r="R74" s="41"/>
      <c r="S74" s="42"/>
      <c r="T74" s="42"/>
      <c r="U74" s="42"/>
      <c r="V74" s="39"/>
      <c r="W74" s="39"/>
      <c r="X74" s="39"/>
      <c r="Y74" s="40"/>
      <c r="Z74" s="40"/>
      <c r="AA74" s="40"/>
      <c r="AB74" s="39"/>
      <c r="AC74" s="39"/>
      <c r="AD74" s="39"/>
      <c r="AE74" s="22"/>
      <c r="AF74" s="27"/>
    </row>
    <row r="75" spans="1:32" s="28" customFormat="1" x14ac:dyDescent="0.35">
      <c r="A75" s="22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22"/>
      <c r="AF75" s="27"/>
    </row>
    <row r="76" spans="1:32" s="28" customFormat="1" x14ac:dyDescent="0.35">
      <c r="A76" s="22"/>
      <c r="B76" s="46"/>
      <c r="C76" s="46"/>
      <c r="D76" s="42"/>
      <c r="E76" s="42"/>
      <c r="F76" s="42"/>
      <c r="G76" s="39"/>
      <c r="H76" s="39"/>
      <c r="I76" s="39"/>
      <c r="J76" s="46"/>
      <c r="K76" s="46"/>
      <c r="L76" s="46"/>
      <c r="M76" s="43"/>
      <c r="N76" s="43"/>
      <c r="O76" s="43"/>
      <c r="P76" s="41"/>
      <c r="Q76" s="41"/>
      <c r="R76" s="41"/>
      <c r="S76" s="42"/>
      <c r="T76" s="42"/>
      <c r="U76" s="42"/>
      <c r="V76" s="39"/>
      <c r="W76" s="39"/>
      <c r="X76" s="39"/>
      <c r="Y76" s="40"/>
      <c r="Z76" s="40"/>
      <c r="AA76" s="40"/>
      <c r="AB76" s="39"/>
      <c r="AC76" s="39"/>
      <c r="AD76" s="39"/>
      <c r="AE76" s="22"/>
      <c r="AF76" s="27"/>
    </row>
    <row r="77" spans="1:32" s="28" customFormat="1" x14ac:dyDescent="0.35">
      <c r="A77" s="22"/>
      <c r="B77" s="30"/>
      <c r="C77" s="30"/>
      <c r="D77" s="30"/>
      <c r="E77" s="22"/>
      <c r="F77" s="22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40"/>
      <c r="Z77" s="55"/>
      <c r="AA77" s="55"/>
      <c r="AB77" s="50"/>
      <c r="AC77" s="50"/>
      <c r="AD77" s="22"/>
      <c r="AE77" s="22"/>
      <c r="AF77" s="27"/>
    </row>
    <row r="78" spans="1:32" s="28" customFormat="1" x14ac:dyDescent="0.35">
      <c r="A78" s="22"/>
      <c r="B78" s="22"/>
      <c r="C78" s="30"/>
      <c r="D78" s="30"/>
      <c r="E78" s="54"/>
      <c r="F78" s="54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40"/>
      <c r="Z78" s="55"/>
      <c r="AA78" s="55"/>
      <c r="AB78" s="51"/>
      <c r="AC78" s="51"/>
      <c r="AD78" s="39"/>
      <c r="AE78" s="22"/>
      <c r="AF78" s="27"/>
    </row>
    <row r="79" spans="1:32" s="28" customFormat="1" x14ac:dyDescent="0.35">
      <c r="A79" s="22"/>
      <c r="B79" s="30"/>
      <c r="C79" s="30"/>
      <c r="D79" s="30"/>
      <c r="E79" s="54"/>
      <c r="F79" s="54"/>
      <c r="G79" s="54"/>
      <c r="H79" s="54"/>
      <c r="I79" s="54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40"/>
      <c r="Z79" s="40"/>
      <c r="AA79" s="40"/>
      <c r="AB79" s="39"/>
      <c r="AC79" s="39"/>
      <c r="AD79" s="39"/>
      <c r="AE79" s="22"/>
      <c r="AF79" s="27"/>
    </row>
    <row r="80" spans="1:32" s="28" customFormat="1" x14ac:dyDescent="0.35">
      <c r="A80" s="22"/>
      <c r="B80" s="30"/>
      <c r="C80" s="30"/>
      <c r="D80" s="30"/>
      <c r="E80" s="49"/>
      <c r="F80" s="49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40"/>
      <c r="Z80" s="40"/>
      <c r="AA80" s="40"/>
      <c r="AB80" s="39"/>
      <c r="AC80" s="39"/>
      <c r="AD80" s="39"/>
      <c r="AE80" s="22"/>
      <c r="AF80" s="27"/>
    </row>
    <row r="81" spans="1:32" s="28" customFormat="1" x14ac:dyDescent="0.35">
      <c r="A81" s="22"/>
      <c r="B81" s="47"/>
      <c r="C81" s="48"/>
      <c r="D81" s="48"/>
      <c r="E81" s="36"/>
      <c r="F81" s="36"/>
      <c r="G81" s="52"/>
      <c r="H81" s="52"/>
      <c r="I81" s="52"/>
      <c r="J81" s="52"/>
      <c r="K81" s="52"/>
      <c r="L81" s="52"/>
      <c r="M81" s="52"/>
      <c r="N81" s="52"/>
      <c r="O81" s="36"/>
      <c r="P81" s="36"/>
      <c r="Q81" s="36"/>
      <c r="R81" s="52"/>
      <c r="S81" s="52"/>
      <c r="T81" s="52"/>
      <c r="U81" s="36"/>
      <c r="V81" s="36"/>
      <c r="W81" s="36"/>
      <c r="X81" s="36"/>
      <c r="Y81" s="40"/>
      <c r="Z81" s="40"/>
      <c r="AA81" s="40"/>
      <c r="AB81" s="39"/>
      <c r="AC81" s="39"/>
      <c r="AD81" s="39"/>
      <c r="AE81" s="22"/>
      <c r="AF81" s="27"/>
    </row>
    <row r="82" spans="1:32" s="28" customFormat="1" x14ac:dyDescent="0.35">
      <c r="A82" s="22"/>
      <c r="B82" s="47"/>
      <c r="C82" s="48"/>
      <c r="D82" s="48"/>
      <c r="E82" s="36"/>
      <c r="F82" s="36"/>
      <c r="G82" s="52"/>
      <c r="H82" s="52"/>
      <c r="I82" s="52"/>
      <c r="J82" s="52"/>
      <c r="K82" s="52"/>
      <c r="L82" s="52"/>
      <c r="M82" s="52"/>
      <c r="N82" s="52"/>
      <c r="O82" s="36"/>
      <c r="P82" s="36"/>
      <c r="Q82" s="36"/>
      <c r="R82" s="52"/>
      <c r="S82" s="52"/>
      <c r="T82" s="52"/>
      <c r="U82" s="36"/>
      <c r="V82" s="36"/>
      <c r="W82" s="36"/>
      <c r="X82" s="36"/>
      <c r="Y82" s="40"/>
      <c r="Z82" s="40"/>
      <c r="AA82" s="40"/>
      <c r="AB82" s="39"/>
      <c r="AC82" s="39"/>
      <c r="AD82" s="39"/>
      <c r="AE82" s="22"/>
      <c r="AF82" s="27"/>
    </row>
    <row r="83" spans="1:32" s="28" customFormat="1" x14ac:dyDescent="0.35">
      <c r="A83" s="22"/>
      <c r="B83" s="47"/>
      <c r="C83" s="48"/>
      <c r="D83" s="48"/>
      <c r="E83" s="36"/>
      <c r="F83" s="36"/>
      <c r="G83" s="52"/>
      <c r="H83" s="52"/>
      <c r="I83" s="52"/>
      <c r="J83" s="52"/>
      <c r="K83" s="52"/>
      <c r="L83" s="52"/>
      <c r="M83" s="52"/>
      <c r="N83" s="52"/>
      <c r="O83" s="36"/>
      <c r="P83" s="36"/>
      <c r="Q83" s="36"/>
      <c r="R83" s="52"/>
      <c r="S83" s="52"/>
      <c r="T83" s="52"/>
      <c r="U83" s="36"/>
      <c r="V83" s="36"/>
      <c r="W83" s="36"/>
      <c r="X83" s="36"/>
      <c r="Y83" s="40"/>
      <c r="Z83" s="40"/>
      <c r="AA83" s="40"/>
      <c r="AB83" s="39"/>
      <c r="AC83" s="39"/>
      <c r="AD83" s="39"/>
      <c r="AE83" s="22"/>
      <c r="AF83" s="27"/>
    </row>
    <row r="84" spans="1:32" s="28" customFormat="1" x14ac:dyDescent="0.35">
      <c r="A84" s="22"/>
      <c r="B84" s="47"/>
      <c r="C84" s="48"/>
      <c r="D84" s="48"/>
      <c r="E84" s="36"/>
      <c r="F84" s="36"/>
      <c r="G84" s="52"/>
      <c r="H84" s="52"/>
      <c r="I84" s="52"/>
      <c r="J84" s="52"/>
      <c r="K84" s="52"/>
      <c r="L84" s="52"/>
      <c r="M84" s="52"/>
      <c r="N84" s="52"/>
      <c r="O84" s="36"/>
      <c r="P84" s="36"/>
      <c r="Q84" s="36"/>
      <c r="R84" s="52"/>
      <c r="S84" s="52"/>
      <c r="T84" s="52"/>
      <c r="U84" s="36"/>
      <c r="V84" s="36"/>
      <c r="W84" s="36"/>
      <c r="X84" s="36"/>
      <c r="Y84" s="40"/>
      <c r="Z84" s="40"/>
      <c r="AA84" s="40"/>
      <c r="AB84" s="39"/>
      <c r="AC84" s="39"/>
      <c r="AD84" s="39"/>
      <c r="AE84" s="22"/>
      <c r="AF84" s="27"/>
    </row>
    <row r="85" spans="1:32" s="28" customFormat="1" x14ac:dyDescent="0.35">
      <c r="A85" s="22"/>
      <c r="B85" s="47"/>
      <c r="C85" s="48"/>
      <c r="D85" s="48"/>
      <c r="E85" s="36"/>
      <c r="F85" s="36"/>
      <c r="G85" s="52"/>
      <c r="H85" s="52"/>
      <c r="I85" s="52"/>
      <c r="J85" s="52"/>
      <c r="K85" s="52"/>
      <c r="L85" s="52"/>
      <c r="M85" s="52"/>
      <c r="N85" s="52"/>
      <c r="O85" s="36"/>
      <c r="P85" s="36"/>
      <c r="Q85" s="36"/>
      <c r="R85" s="52"/>
      <c r="S85" s="52"/>
      <c r="T85" s="52"/>
      <c r="U85" s="36"/>
      <c r="V85" s="36"/>
      <c r="W85" s="36"/>
      <c r="X85" s="36"/>
      <c r="Y85" s="40"/>
      <c r="Z85" s="40"/>
      <c r="AA85" s="40"/>
      <c r="AB85" s="39"/>
      <c r="AC85" s="39"/>
      <c r="AD85" s="39"/>
      <c r="AE85" s="22"/>
      <c r="AF85" s="27"/>
    </row>
    <row r="86" spans="1:32" s="28" customFormat="1" x14ac:dyDescent="0.35">
      <c r="A86" s="22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39"/>
      <c r="W86" s="39"/>
      <c r="X86" s="39"/>
      <c r="Y86" s="40"/>
      <c r="Z86" s="40"/>
      <c r="AA86" s="40"/>
      <c r="AB86" s="39"/>
      <c r="AC86" s="39"/>
      <c r="AD86" s="39"/>
      <c r="AE86" s="22"/>
      <c r="AF86" s="27"/>
    </row>
    <row r="87" spans="1:32" s="28" customFormat="1" x14ac:dyDescent="0.35">
      <c r="A87" s="22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7"/>
      <c r="N87" s="48"/>
      <c r="O87" s="48"/>
      <c r="P87" s="30"/>
      <c r="Q87" s="30"/>
      <c r="R87" s="30"/>
      <c r="S87" s="30"/>
      <c r="T87" s="48"/>
      <c r="U87" s="45"/>
      <c r="V87" s="45"/>
      <c r="W87" s="45"/>
      <c r="X87" s="45"/>
      <c r="Y87" s="40"/>
      <c r="Z87" s="40"/>
      <c r="AA87" s="40"/>
      <c r="AB87" s="39"/>
      <c r="AC87" s="39"/>
      <c r="AD87" s="39"/>
      <c r="AE87" s="22"/>
      <c r="AF87" s="27"/>
    </row>
    <row r="88" spans="1:32" s="28" customFormat="1" x14ac:dyDescent="0.35">
      <c r="A88" s="22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30"/>
      <c r="Q88" s="30"/>
      <c r="R88" s="30"/>
      <c r="S88" s="30"/>
      <c r="T88" s="44"/>
      <c r="U88" s="30"/>
      <c r="V88" s="30"/>
      <c r="W88" s="30"/>
      <c r="X88" s="30"/>
      <c r="Y88" s="40"/>
      <c r="Z88" s="40"/>
      <c r="AA88" s="40"/>
      <c r="AB88" s="39"/>
      <c r="AC88" s="39"/>
      <c r="AD88" s="39"/>
      <c r="AE88" s="22"/>
      <c r="AF88" s="27"/>
    </row>
    <row r="89" spans="1:32" s="28" customFormat="1" x14ac:dyDescent="0.35">
      <c r="A89" s="22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7"/>
      <c r="N89" s="48"/>
      <c r="O89" s="48"/>
      <c r="P89" s="48"/>
      <c r="Q89" s="48"/>
      <c r="R89" s="48"/>
      <c r="S89" s="48"/>
      <c r="T89" s="44"/>
      <c r="U89" s="45"/>
      <c r="V89" s="45"/>
      <c r="W89" s="45"/>
      <c r="X89" s="45"/>
      <c r="Y89" s="40"/>
      <c r="Z89" s="40"/>
      <c r="AA89" s="40"/>
      <c r="AB89" s="39"/>
      <c r="AC89" s="39"/>
      <c r="AD89" s="39"/>
      <c r="AE89" s="22"/>
      <c r="AF89" s="27"/>
    </row>
    <row r="90" spans="1:32" s="28" customFormat="1" x14ac:dyDescent="0.35">
      <c r="A90" s="22"/>
      <c r="B90" s="45"/>
      <c r="C90" s="45"/>
      <c r="D90" s="45"/>
      <c r="E90" s="45"/>
      <c r="F90" s="45"/>
      <c r="G90" s="45"/>
      <c r="H90" s="45"/>
      <c r="I90" s="45"/>
      <c r="J90" s="48"/>
      <c r="K90" s="48"/>
      <c r="L90" s="48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22"/>
      <c r="AF90" s="27"/>
    </row>
    <row r="91" spans="1:32" s="28" customFormat="1" x14ac:dyDescent="0.35">
      <c r="A91" s="22"/>
      <c r="B91" s="45"/>
      <c r="C91" s="45"/>
      <c r="D91" s="45"/>
      <c r="E91" s="45"/>
      <c r="F91" s="45"/>
      <c r="G91" s="45"/>
      <c r="H91" s="45"/>
      <c r="I91" s="45"/>
      <c r="J91" s="48"/>
      <c r="K91" s="48"/>
      <c r="L91" s="48"/>
      <c r="M91" s="47"/>
      <c r="N91" s="48"/>
      <c r="O91" s="48"/>
      <c r="P91" s="30"/>
      <c r="Q91" s="30"/>
      <c r="R91" s="30"/>
      <c r="S91" s="30"/>
      <c r="T91" s="48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22"/>
      <c r="AF91" s="27"/>
    </row>
    <row r="92" spans="1:32" s="28" customFormat="1" x14ac:dyDescent="0.35">
      <c r="A92" s="22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22"/>
      <c r="AF92" s="27"/>
    </row>
    <row r="93" spans="1:32" s="28" customFormat="1" x14ac:dyDescent="0.35">
      <c r="A93" s="22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22"/>
      <c r="AF93" s="27"/>
    </row>
    <row r="94" spans="1:32" s="28" customFormat="1" x14ac:dyDescent="0.35">
      <c r="A94" s="22"/>
      <c r="B94" s="22"/>
      <c r="C94" s="22"/>
      <c r="D94" s="22"/>
      <c r="E94" s="22"/>
      <c r="F94" s="22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7"/>
    </row>
    <row r="95" spans="1:32" s="28" customFormat="1" x14ac:dyDescent="0.35">
      <c r="A95" s="22"/>
      <c r="B95" s="22"/>
      <c r="C95" s="22"/>
      <c r="D95" s="22"/>
      <c r="E95" s="2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22"/>
      <c r="AF95" s="27"/>
    </row>
    <row r="96" spans="1:32" s="28" customFormat="1" x14ac:dyDescent="0.35">
      <c r="A96" s="22"/>
      <c r="B96" s="22"/>
      <c r="C96" s="22"/>
      <c r="D96" s="22"/>
      <c r="E96" s="2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22"/>
      <c r="AF96" s="27"/>
    </row>
    <row r="97" spans="1:32" s="28" customFormat="1" x14ac:dyDescent="0.35">
      <c r="A97" s="22"/>
      <c r="B97" s="22"/>
      <c r="C97" s="22"/>
      <c r="D97" s="22"/>
      <c r="E97" s="22"/>
      <c r="F97" s="22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22"/>
      <c r="AF97" s="27"/>
    </row>
    <row r="98" spans="1:32" s="28" customFormat="1" x14ac:dyDescent="0.35">
      <c r="A98" s="22"/>
      <c r="B98" s="38"/>
      <c r="C98" s="38"/>
      <c r="D98" s="22"/>
      <c r="E98" s="22"/>
      <c r="F98" s="34"/>
      <c r="G98" s="34"/>
      <c r="H98" s="34"/>
      <c r="I98" s="35"/>
      <c r="J98" s="35"/>
      <c r="K98" s="36"/>
      <c r="L98" s="36"/>
      <c r="M98" s="36"/>
      <c r="N98" s="36"/>
      <c r="O98" s="52"/>
      <c r="P98" s="52"/>
      <c r="Q98" s="52"/>
      <c r="R98" s="52"/>
      <c r="S98" s="53"/>
      <c r="T98" s="53"/>
      <c r="U98" s="52"/>
      <c r="V98" s="52"/>
      <c r="W98" s="53"/>
      <c r="X98" s="53"/>
      <c r="Y98" s="52"/>
      <c r="Z98" s="52"/>
      <c r="AA98" s="53"/>
      <c r="AB98" s="53"/>
      <c r="AC98" s="36"/>
      <c r="AD98" s="36"/>
      <c r="AE98" s="22"/>
      <c r="AF98" s="27"/>
    </row>
    <row r="99" spans="1:32" s="28" customFormat="1" x14ac:dyDescent="0.35">
      <c r="A99" s="22"/>
      <c r="B99" s="38"/>
      <c r="C99" s="38"/>
      <c r="D99" s="22"/>
      <c r="E99" s="22"/>
      <c r="F99" s="34"/>
      <c r="G99" s="34"/>
      <c r="H99" s="34"/>
      <c r="I99" s="35"/>
      <c r="J99" s="35"/>
      <c r="K99" s="36"/>
      <c r="L99" s="36"/>
      <c r="M99" s="36"/>
      <c r="N99" s="36"/>
      <c r="O99" s="52"/>
      <c r="P99" s="52"/>
      <c r="Q99" s="52"/>
      <c r="R99" s="52"/>
      <c r="S99" s="53"/>
      <c r="T99" s="53"/>
      <c r="U99" s="52"/>
      <c r="V99" s="52"/>
      <c r="W99" s="53"/>
      <c r="X99" s="53"/>
      <c r="Y99" s="52"/>
      <c r="Z99" s="52"/>
      <c r="AA99" s="53"/>
      <c r="AB99" s="53"/>
      <c r="AC99" s="36"/>
      <c r="AD99" s="36"/>
      <c r="AE99" s="22"/>
      <c r="AF99" s="27"/>
    </row>
    <row r="100" spans="1:32" s="28" customFormat="1" x14ac:dyDescent="0.35">
      <c r="A100" s="22"/>
      <c r="B100" s="38"/>
      <c r="C100" s="33"/>
      <c r="D100" s="33"/>
      <c r="E100" s="33"/>
      <c r="F100" s="34"/>
      <c r="G100" s="34"/>
      <c r="H100" s="34"/>
      <c r="I100" s="35"/>
      <c r="J100" s="35"/>
      <c r="K100" s="36"/>
      <c r="L100" s="36"/>
      <c r="M100" s="36"/>
      <c r="N100" s="36"/>
      <c r="O100" s="52"/>
      <c r="P100" s="52"/>
      <c r="Q100" s="52"/>
      <c r="R100" s="52"/>
      <c r="S100" s="53"/>
      <c r="T100" s="53"/>
      <c r="U100" s="52"/>
      <c r="V100" s="52"/>
      <c r="W100" s="53"/>
      <c r="X100" s="53"/>
      <c r="Y100" s="52"/>
      <c r="Z100" s="52"/>
      <c r="AA100" s="53"/>
      <c r="AB100" s="53"/>
      <c r="AC100" s="36"/>
      <c r="AD100" s="36"/>
      <c r="AE100" s="22"/>
      <c r="AF100" s="27"/>
    </row>
    <row r="101" spans="1:32" s="28" customFormat="1" x14ac:dyDescent="0.35">
      <c r="A101" s="22"/>
      <c r="B101" s="38"/>
      <c r="C101" s="33"/>
      <c r="D101" s="33"/>
      <c r="E101" s="33"/>
      <c r="F101" s="34"/>
      <c r="G101" s="34"/>
      <c r="H101" s="34"/>
      <c r="I101" s="35"/>
      <c r="J101" s="35"/>
      <c r="K101" s="36"/>
      <c r="L101" s="36"/>
      <c r="M101" s="36"/>
      <c r="N101" s="36"/>
      <c r="O101" s="52"/>
      <c r="P101" s="52"/>
      <c r="Q101" s="52"/>
      <c r="R101" s="52"/>
      <c r="S101" s="53"/>
      <c r="T101" s="53"/>
      <c r="U101" s="52"/>
      <c r="V101" s="52"/>
      <c r="W101" s="53"/>
      <c r="X101" s="53"/>
      <c r="Y101" s="52"/>
      <c r="Z101" s="52"/>
      <c r="AA101" s="53"/>
      <c r="AB101" s="53"/>
      <c r="AC101" s="36"/>
      <c r="AD101" s="36"/>
      <c r="AE101" s="22"/>
      <c r="AF101" s="27"/>
    </row>
    <row r="102" spans="1:32" s="28" customFormat="1" x14ac:dyDescent="0.35">
      <c r="A102" s="22"/>
      <c r="B102" s="46"/>
      <c r="C102" s="46"/>
      <c r="D102" s="42"/>
      <c r="E102" s="42"/>
      <c r="F102" s="42"/>
      <c r="G102" s="39"/>
      <c r="H102" s="39"/>
      <c r="I102" s="39"/>
      <c r="J102" s="46"/>
      <c r="K102" s="46"/>
      <c r="L102" s="46"/>
      <c r="M102" s="43"/>
      <c r="N102" s="43"/>
      <c r="O102" s="43"/>
      <c r="P102" s="41"/>
      <c r="Q102" s="41"/>
      <c r="R102" s="41"/>
      <c r="S102" s="42"/>
      <c r="T102" s="42"/>
      <c r="U102" s="42"/>
      <c r="V102" s="39"/>
      <c r="W102" s="39"/>
      <c r="X102" s="39"/>
      <c r="Y102" s="40"/>
      <c r="Z102" s="40"/>
      <c r="AA102" s="40"/>
      <c r="AB102" s="39"/>
      <c r="AC102" s="39"/>
      <c r="AD102" s="39"/>
      <c r="AE102" s="22"/>
      <c r="AF102" s="27"/>
    </row>
    <row r="103" spans="1:32" s="28" customFormat="1" x14ac:dyDescent="0.35">
      <c r="A103" s="22"/>
      <c r="B103" s="61"/>
      <c r="C103" s="46"/>
      <c r="D103" s="42"/>
      <c r="E103" s="42"/>
      <c r="F103" s="42"/>
      <c r="G103" s="39"/>
      <c r="H103" s="39"/>
      <c r="I103" s="39"/>
      <c r="J103" s="46"/>
      <c r="K103" s="46"/>
      <c r="L103" s="46"/>
      <c r="M103" s="43"/>
      <c r="N103" s="43"/>
      <c r="O103" s="62"/>
      <c r="P103" s="63"/>
      <c r="Q103" s="64"/>
      <c r="R103" s="41"/>
      <c r="S103" s="42"/>
      <c r="T103" s="42"/>
      <c r="U103" s="42"/>
      <c r="V103" s="39"/>
      <c r="W103" s="39"/>
      <c r="X103" s="39"/>
      <c r="Y103" s="40"/>
      <c r="Z103" s="40"/>
      <c r="AA103" s="40"/>
      <c r="AB103" s="39"/>
      <c r="AC103" s="39"/>
      <c r="AD103" s="39"/>
      <c r="AE103" s="22"/>
      <c r="AF103" s="27"/>
    </row>
    <row r="104" spans="1:32" s="28" customFormat="1" x14ac:dyDescent="0.35">
      <c r="A104" s="22"/>
      <c r="B104" s="61"/>
      <c r="C104" s="46"/>
      <c r="D104" s="42"/>
      <c r="E104" s="42"/>
      <c r="F104" s="42"/>
      <c r="G104" s="39"/>
      <c r="H104" s="39"/>
      <c r="I104" s="39"/>
      <c r="J104" s="46"/>
      <c r="K104" s="46"/>
      <c r="L104" s="46"/>
      <c r="M104" s="43"/>
      <c r="N104" s="43"/>
      <c r="O104" s="62"/>
      <c r="P104" s="65"/>
      <c r="Q104" s="66"/>
      <c r="R104" s="41"/>
      <c r="S104" s="41"/>
      <c r="T104" s="41"/>
      <c r="U104" s="42"/>
      <c r="V104" s="39"/>
      <c r="W104" s="39"/>
      <c r="X104" s="39"/>
      <c r="Y104" s="40"/>
      <c r="Z104" s="40"/>
      <c r="AA104" s="40"/>
      <c r="AB104" s="39"/>
      <c r="AC104" s="39"/>
      <c r="AD104" s="39"/>
      <c r="AE104" s="22"/>
      <c r="AF104" s="27"/>
    </row>
    <row r="105" spans="1:32" s="28" customFormat="1" x14ac:dyDescent="0.35">
      <c r="A105" s="22"/>
      <c r="B105" s="61"/>
      <c r="C105" s="46"/>
      <c r="D105" s="42"/>
      <c r="E105" s="42"/>
      <c r="F105" s="42"/>
      <c r="G105" s="39"/>
      <c r="H105" s="39"/>
      <c r="I105" s="39"/>
      <c r="J105" s="46"/>
      <c r="K105" s="46"/>
      <c r="L105" s="46"/>
      <c r="M105" s="43"/>
      <c r="N105" s="43"/>
      <c r="O105" s="67"/>
      <c r="P105" s="68"/>
      <c r="Q105" s="69"/>
      <c r="R105" s="41"/>
      <c r="S105" s="41"/>
      <c r="T105" s="41"/>
      <c r="U105" s="42"/>
      <c r="V105" s="39"/>
      <c r="W105" s="39"/>
      <c r="X105" s="39"/>
      <c r="Y105" s="40"/>
      <c r="Z105" s="40"/>
      <c r="AA105" s="40"/>
      <c r="AB105" s="39"/>
      <c r="AC105" s="39"/>
      <c r="AD105" s="39"/>
      <c r="AE105" s="22"/>
      <c r="AF105" s="27"/>
    </row>
    <row r="106" spans="1:32" s="28" customFormat="1" x14ac:dyDescent="0.35">
      <c r="A106" s="22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43"/>
      <c r="N106" s="43"/>
      <c r="O106" s="33"/>
      <c r="P106" s="33"/>
      <c r="Q106" s="33"/>
      <c r="R106" s="33"/>
      <c r="S106" s="33"/>
      <c r="T106" s="33"/>
      <c r="U106" s="42"/>
      <c r="V106" s="39"/>
      <c r="W106" s="39"/>
      <c r="X106" s="39"/>
      <c r="Y106" s="40"/>
      <c r="Z106" s="40"/>
      <c r="AA106" s="40"/>
      <c r="AB106" s="39"/>
      <c r="AC106" s="39"/>
      <c r="AD106" s="39"/>
      <c r="AE106" s="22"/>
      <c r="AF106" s="27"/>
    </row>
    <row r="107" spans="1:32" s="28" customFormat="1" x14ac:dyDescent="0.35">
      <c r="A107" s="22"/>
      <c r="B107" s="61"/>
      <c r="C107" s="46"/>
      <c r="D107" s="42"/>
      <c r="E107" s="42"/>
      <c r="F107" s="70"/>
      <c r="G107" s="71"/>
      <c r="H107" s="71"/>
      <c r="I107" s="39"/>
      <c r="J107" s="46"/>
      <c r="K107" s="46"/>
      <c r="L107" s="46"/>
      <c r="M107" s="43"/>
      <c r="N107" s="43"/>
      <c r="O107" s="62"/>
      <c r="P107" s="72"/>
      <c r="Q107" s="72"/>
      <c r="R107" s="73"/>
      <c r="S107" s="41"/>
      <c r="T107" s="41"/>
      <c r="U107" s="42"/>
      <c r="V107" s="39"/>
      <c r="W107" s="39"/>
      <c r="X107" s="39"/>
      <c r="Y107" s="40"/>
      <c r="Z107" s="40"/>
      <c r="AA107" s="40"/>
      <c r="AB107" s="39"/>
      <c r="AC107" s="39"/>
      <c r="AD107" s="39"/>
      <c r="AE107" s="22"/>
      <c r="AF107" s="27"/>
    </row>
    <row r="108" spans="1:32" s="28" customFormat="1" x14ac:dyDescent="0.35">
      <c r="A108" s="22"/>
      <c r="B108" s="61"/>
      <c r="C108" s="46"/>
      <c r="D108" s="42"/>
      <c r="E108" s="42"/>
      <c r="F108" s="42"/>
      <c r="G108" s="39"/>
      <c r="H108" s="39"/>
      <c r="I108" s="39"/>
      <c r="J108" s="46"/>
      <c r="K108" s="46"/>
      <c r="L108" s="46"/>
      <c r="M108" s="43"/>
      <c r="N108" s="43"/>
      <c r="O108" s="62"/>
      <c r="P108" s="44"/>
      <c r="Q108" s="69"/>
      <c r="R108" s="41"/>
      <c r="S108" s="74"/>
      <c r="T108" s="74"/>
      <c r="U108" s="42"/>
      <c r="V108" s="39"/>
      <c r="W108" s="39"/>
      <c r="X108" s="39"/>
      <c r="Y108" s="40"/>
      <c r="Z108" s="40"/>
      <c r="AA108" s="40"/>
      <c r="AB108" s="39"/>
      <c r="AC108" s="39"/>
      <c r="AD108" s="39"/>
      <c r="AE108" s="22"/>
      <c r="AF108" s="27"/>
    </row>
    <row r="109" spans="1:32" s="28" customFormat="1" x14ac:dyDescent="0.35">
      <c r="A109" s="22"/>
      <c r="B109" s="61"/>
      <c r="C109" s="46"/>
      <c r="D109" s="42"/>
      <c r="E109" s="42"/>
      <c r="F109" s="42"/>
      <c r="G109" s="39"/>
      <c r="H109" s="39"/>
      <c r="I109" s="39"/>
      <c r="J109" s="46"/>
      <c r="K109" s="46"/>
      <c r="L109" s="46"/>
      <c r="M109" s="43"/>
      <c r="N109" s="43"/>
      <c r="O109" s="62"/>
      <c r="P109" s="44"/>
      <c r="Q109" s="69"/>
      <c r="R109" s="41"/>
      <c r="S109" s="41"/>
      <c r="T109" s="41"/>
      <c r="U109" s="42"/>
      <c r="V109" s="39"/>
      <c r="W109" s="39"/>
      <c r="X109" s="39"/>
      <c r="Y109" s="40"/>
      <c r="Z109" s="40"/>
      <c r="AA109" s="40"/>
      <c r="AB109" s="39"/>
      <c r="AC109" s="39"/>
      <c r="AD109" s="39"/>
      <c r="AE109" s="22"/>
      <c r="AF109" s="27"/>
    </row>
    <row r="110" spans="1:32" s="28" customFormat="1" x14ac:dyDescent="0.35">
      <c r="A110" s="22"/>
      <c r="B110" s="61"/>
      <c r="C110" s="46"/>
      <c r="D110" s="42"/>
      <c r="E110" s="42"/>
      <c r="F110" s="70"/>
      <c r="G110" s="71"/>
      <c r="H110" s="71"/>
      <c r="I110" s="39"/>
      <c r="J110" s="46"/>
      <c r="K110" s="46"/>
      <c r="L110" s="46"/>
      <c r="M110" s="43"/>
      <c r="N110" s="43"/>
      <c r="O110" s="62"/>
      <c r="P110" s="72"/>
      <c r="Q110" s="72"/>
      <c r="R110" s="73"/>
      <c r="S110" s="41"/>
      <c r="T110" s="41"/>
      <c r="U110" s="42"/>
      <c r="V110" s="39"/>
      <c r="W110" s="39"/>
      <c r="X110" s="39"/>
      <c r="Y110" s="40"/>
      <c r="Z110" s="40"/>
      <c r="AA110" s="40"/>
      <c r="AB110" s="39"/>
      <c r="AC110" s="39"/>
      <c r="AD110" s="39"/>
      <c r="AE110" s="22"/>
      <c r="AF110" s="27"/>
    </row>
    <row r="111" spans="1:32" s="28" customFormat="1" x14ac:dyDescent="0.35">
      <c r="A111" s="22"/>
      <c r="B111" s="61"/>
      <c r="C111" s="46"/>
      <c r="D111" s="42"/>
      <c r="E111" s="42"/>
      <c r="F111" s="42"/>
      <c r="G111" s="39"/>
      <c r="H111" s="39"/>
      <c r="I111" s="39"/>
      <c r="J111" s="46"/>
      <c r="K111" s="46"/>
      <c r="L111" s="46"/>
      <c r="M111" s="43"/>
      <c r="N111" s="43"/>
      <c r="O111" s="62"/>
      <c r="P111" s="44"/>
      <c r="Q111" s="69"/>
      <c r="R111" s="41"/>
      <c r="S111" s="74"/>
      <c r="T111" s="74"/>
      <c r="U111" s="42"/>
      <c r="V111" s="39"/>
      <c r="W111" s="39"/>
      <c r="X111" s="39"/>
      <c r="Y111" s="40"/>
      <c r="Z111" s="40"/>
      <c r="AA111" s="40"/>
      <c r="AB111" s="39"/>
      <c r="AC111" s="39"/>
      <c r="AD111" s="39"/>
      <c r="AE111" s="22"/>
      <c r="AF111" s="27"/>
    </row>
  </sheetData>
  <mergeCells count="69">
    <mergeCell ref="M52:O52"/>
    <mergeCell ref="J54:L54"/>
    <mergeCell ref="M54:O54"/>
    <mergeCell ref="J55:L55"/>
    <mergeCell ref="M55:O55"/>
    <mergeCell ref="M53:O53"/>
    <mergeCell ref="J53:L53"/>
    <mergeCell ref="B55:I55"/>
    <mergeCell ref="B54:I54"/>
    <mergeCell ref="B52:I52"/>
    <mergeCell ref="J52:L52"/>
    <mergeCell ref="K25:L25"/>
    <mergeCell ref="B53:I53"/>
    <mergeCell ref="K31:L31"/>
    <mergeCell ref="K30:L30"/>
    <mergeCell ref="K37:L37"/>
    <mergeCell ref="K35:L35"/>
    <mergeCell ref="K36:L36"/>
    <mergeCell ref="K32:L32"/>
    <mergeCell ref="M44:N44"/>
    <mergeCell ref="J51:L51"/>
    <mergeCell ref="J50:L50"/>
    <mergeCell ref="J49:L49"/>
    <mergeCell ref="J48:L48"/>
    <mergeCell ref="M51:O51"/>
    <mergeCell ref="M50:O50"/>
    <mergeCell ref="M49:O49"/>
    <mergeCell ref="M48:O48"/>
    <mergeCell ref="I44:J44"/>
    <mergeCell ref="B50:I50"/>
    <mergeCell ref="B51:I51"/>
    <mergeCell ref="B48:I49"/>
    <mergeCell ref="J2:S2"/>
    <mergeCell ref="U2:W2"/>
    <mergeCell ref="X2:AE2"/>
    <mergeCell ref="J3:S3"/>
    <mergeCell ref="X3:Z3"/>
    <mergeCell ref="AA3:AB3"/>
    <mergeCell ref="AC3:AE3"/>
    <mergeCell ref="X4:Z4"/>
    <mergeCell ref="AA4:AB4"/>
    <mergeCell ref="AC4:AE4"/>
    <mergeCell ref="J5:S5"/>
    <mergeCell ref="U5:W5"/>
    <mergeCell ref="X5:Z5"/>
    <mergeCell ref="AA5:AB5"/>
    <mergeCell ref="AC5:AE5"/>
    <mergeCell ref="J4:S4"/>
    <mergeCell ref="U4:W4"/>
    <mergeCell ref="K33:L33"/>
    <mergeCell ref="I40:J40"/>
    <mergeCell ref="I41:J41"/>
    <mergeCell ref="I43:J43"/>
    <mergeCell ref="K34:L34"/>
    <mergeCell ref="K38:L38"/>
    <mergeCell ref="I10:J10"/>
    <mergeCell ref="I12:J12"/>
    <mergeCell ref="I11:J11"/>
    <mergeCell ref="I13:J13"/>
    <mergeCell ref="I14:J14"/>
    <mergeCell ref="I16:J16"/>
    <mergeCell ref="P18:Q18"/>
    <mergeCell ref="I18:J18"/>
    <mergeCell ref="K23:L23"/>
    <mergeCell ref="K28:L28"/>
    <mergeCell ref="K29:L29"/>
    <mergeCell ref="K22:L22"/>
    <mergeCell ref="K27:L27"/>
    <mergeCell ref="K24:L24"/>
  </mergeCells>
  <conditionalFormatting sqref="S68 S71">
    <cfRule type="containsText" dxfId="3" priority="3" operator="containsText" text="N.G.">
      <formula>NOT(ISERROR(SEARCH("N.G.",S68)))</formula>
    </cfRule>
    <cfRule type="containsText" dxfId="2" priority="4" operator="containsText" text="O.K.">
      <formula>NOT(ISERROR(SEARCH("O.K.",S68)))</formula>
    </cfRule>
  </conditionalFormatting>
  <conditionalFormatting sqref="S108 S111">
    <cfRule type="containsText" dxfId="1" priority="1" operator="containsText" text="N.G.">
      <formula>NOT(ISERROR(SEARCH("N.G.",S108)))</formula>
    </cfRule>
    <cfRule type="containsText" dxfId="0" priority="2" operator="containsText" text="O.K.">
      <formula>NOT(ISERROR(SEARCH("O.K.",S108)))</formula>
    </cfRule>
  </conditionalFormatting>
  <printOptions horizontalCentered="1"/>
  <pageMargins left="0.25" right="0.25" top="0.5" bottom="0.75" header="0.3" footer="0.3"/>
  <pageSetup scale="70" orientation="portrait" r:id="rId1"/>
  <headerFooter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Temp Bridge Elevations</vt:lpstr>
      <vt:lpstr>'Temp Bridge Elevations'!Print_Area</vt:lpstr>
      <vt:lpstr>'Temp Bridge Elevations'!Print_Titles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Aaron Adkins</cp:lastModifiedBy>
  <cp:lastPrinted>2019-09-12T13:14:48Z</cp:lastPrinted>
  <dcterms:created xsi:type="dcterms:W3CDTF">2013-04-10T13:29:25Z</dcterms:created>
  <dcterms:modified xsi:type="dcterms:W3CDTF">2023-10-02T22:00:20Z</dcterms:modified>
</cp:coreProperties>
</file>